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21" i="1"/>
  <c r="F20"/>
  <c r="F19"/>
  <c r="F53"/>
  <c r="F52"/>
  <c r="F66"/>
  <c r="F65"/>
  <c r="F63"/>
  <c r="F60"/>
  <c r="F59"/>
  <c r="F58"/>
  <c r="F57"/>
  <c r="F56"/>
  <c r="F55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27"/>
  <c r="F124"/>
  <c r="F112"/>
  <c r="F111"/>
  <c r="F110"/>
  <c r="F109"/>
  <c r="F108"/>
  <c r="F106"/>
  <c r="F105"/>
  <c r="F104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2"/>
  <c r="F81"/>
  <c r="F80"/>
  <c r="F78"/>
  <c r="F77"/>
  <c r="F76"/>
  <c r="F75"/>
  <c r="F74"/>
  <c r="F73"/>
  <c r="E71"/>
  <c r="F71" s="1"/>
  <c r="F62"/>
  <c r="F61"/>
</calcChain>
</file>

<file path=xl/sharedStrings.xml><?xml version="1.0" encoding="utf-8"?>
<sst xmlns="http://schemas.openxmlformats.org/spreadsheetml/2006/main" count="322" uniqueCount="148">
  <si>
    <t>ՀԱՍՏԱՏՈՒՄ ԵՄ</t>
  </si>
  <si>
    <t xml:space="preserve">ԳՆՈՒՄՆԵՐԻ ՊԼԱՆ </t>
  </si>
  <si>
    <t>Գնման առարկայի</t>
  </si>
  <si>
    <t>Գնման ձև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</si>
  <si>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</si>
  <si>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</si>
  <si>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</si>
  <si>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</si>
  <si>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
դասակարգման</t>
  </si>
  <si>
    <t>անվանումը</t>
  </si>
  <si>
    <t>բաժին 01 խումբ 1 դաս 1 ծրագիր 02  (օրենսդիր և գործադիր մարմիններ, պետական կառավարում)</t>
  </si>
  <si>
    <t>Բենզին Պրեմիում</t>
  </si>
  <si>
    <t>´À²Ð</t>
  </si>
  <si>
    <t>լ</t>
  </si>
  <si>
    <t>Լրագրեր</t>
  </si>
  <si>
    <t>Թերթեր</t>
  </si>
  <si>
    <t>Ñ³ï</t>
  </si>
  <si>
    <t>Կպչուն թերթիկներ նշումների համար</t>
  </si>
  <si>
    <t>ïáõ÷</t>
  </si>
  <si>
    <t>Գրասենյակային գիրք, մատյան</t>
  </si>
  <si>
    <t>22114000</t>
  </si>
  <si>
    <t>Գիրք</t>
  </si>
  <si>
    <t>Սոսինձ /ժելատին/</t>
  </si>
  <si>
    <r>
      <t> </t>
    </r>
    <r>
      <rPr>
        <sz val="9"/>
        <rFont val="Arial Unicode"/>
        <family val="2"/>
        <charset val="204"/>
      </rPr>
      <t>Հաշվասարք</t>
    </r>
  </si>
  <si>
    <t>Ռետին</t>
  </si>
  <si>
    <t>Թանաք կնիքի համար</t>
  </si>
  <si>
    <t>Գնդիկավոր գրիչ</t>
  </si>
  <si>
    <t>Գելային գրիչ</t>
  </si>
  <si>
    <t>գրաֆիտե միջուկ, մատիտի համար</t>
  </si>
  <si>
    <t>մատիտ, գրաֆիտե, տեղադրվող միջուկով</t>
  </si>
  <si>
    <t>մատիտ, գրաֆիտե միջուկով, հասարակ</t>
  </si>
  <si>
    <t>30192125</t>
  </si>
  <si>
    <t>Ընդգծող մարկեր</t>
  </si>
  <si>
    <t>Շտամպի Բարձիկ</t>
  </si>
  <si>
    <t>Ֆլոմաստեր</t>
  </si>
  <si>
    <t>Սրիչ</t>
  </si>
  <si>
    <t>Թղթադարակ</t>
  </si>
  <si>
    <t>կարիչի մետաղալարե կապեր, փոքր</t>
  </si>
  <si>
    <t>կարիչի մետաղալարե կապեր, միջին</t>
  </si>
  <si>
    <t>կոճգամ, երկաթյա</t>
  </si>
  <si>
    <t>կոճգամ, պլաստմասե գլխիկով</t>
  </si>
  <si>
    <t>Կարիչներ</t>
  </si>
  <si>
    <r>
      <t> </t>
    </r>
    <r>
      <rPr>
        <sz val="9"/>
        <rFont val="Arial Unicode"/>
        <family val="2"/>
        <charset val="204"/>
      </rPr>
      <t>Դակիչ /ծակոտիչ/</t>
    </r>
  </si>
  <si>
    <t>Ապակարիչ</t>
  </si>
  <si>
    <t>թուղթ, A4 ֆորմատի1 /21x29.7/</t>
  </si>
  <si>
    <t>թղթապանակ, արագակար, թղթյա</t>
  </si>
  <si>
    <t>թղթապանակ, պոլիմերային թաղանթ, ֆայլ</t>
  </si>
  <si>
    <t>թղթապանակ, թելով, թղթյա,</t>
  </si>
  <si>
    <t>թղթապանակ, կոշտ կազմով</t>
  </si>
  <si>
    <t>Ծրար</t>
  </si>
  <si>
    <r>
      <t> </t>
    </r>
    <r>
      <rPr>
        <sz val="9"/>
        <rFont val="Arial Unicode"/>
        <family val="2"/>
        <charset val="204"/>
      </rPr>
      <t>Ամրակ</t>
    </r>
  </si>
  <si>
    <t>սեղմակ, փոքր</t>
  </si>
  <si>
    <t>սեղմակ, միջին</t>
  </si>
  <si>
    <t>սեղմակ, մեծ</t>
  </si>
  <si>
    <t>Գրչատուփ</t>
  </si>
  <si>
    <t>Համակարգիչներին առնչվող սարքավորում</t>
  </si>
  <si>
    <t>30239110</t>
  </si>
  <si>
    <t>Տպիչներ</t>
  </si>
  <si>
    <t>Սկավառակներ, CD</t>
  </si>
  <si>
    <t>Սկավառակներ, DVD</t>
  </si>
  <si>
    <t>Ֆլեշ հիշողություն 8GB</t>
  </si>
  <si>
    <t>Ստեղնաշար</t>
  </si>
  <si>
    <t>Մկնիկ</t>
  </si>
  <si>
    <t>Հոսանքի կարգավորիչ</t>
  </si>
  <si>
    <t xml:space="preserve"> Լամպեր և լուսավորող սարքեր</t>
  </si>
  <si>
    <t>Էլեկտրական լամպ</t>
  </si>
  <si>
    <t>Տնտեսող լամպեր</t>
  </si>
  <si>
    <t xml:space="preserve"> ¿É»Ïïñ³Ï³Ý ë³ñù»ñ ¨ ë³ñù³íáñáõÙÝ»ñ</t>
  </si>
  <si>
    <t>31600000</t>
  </si>
  <si>
    <t>Դրամ</t>
  </si>
  <si>
    <t>Խոհանոցային սարքեր, տնային և կենցաղային
 իրեր և հանրային սննդի կազմակերպման նյութեր</t>
  </si>
  <si>
    <t>Սպունգ սանիտարահիգենիկ</t>
  </si>
  <si>
    <t>Դույլեր</t>
  </si>
  <si>
    <t>Աղբարկղ</t>
  </si>
  <si>
    <t>Գոգաթիակներ</t>
  </si>
  <si>
    <t>Հատակ մաքրելու ձող</t>
  </si>
  <si>
    <t>Զուգարանի թուղթ</t>
  </si>
  <si>
    <t>Մաքրող արտադրանք</t>
  </si>
  <si>
    <t>39831245</t>
  </si>
  <si>
    <t>օճառ, հեղուկ</t>
  </si>
  <si>
    <t>Հատակի մաքրման նյութեր</t>
  </si>
  <si>
    <t>կգ</t>
  </si>
  <si>
    <t>Ավել</t>
  </si>
  <si>
    <t xml:space="preserve"> Շինարարական նյութեր</t>
  </si>
  <si>
    <r>
      <t> </t>
    </r>
    <r>
      <rPr>
        <sz val="9"/>
        <rFont val="Arial Unicode"/>
        <family val="2"/>
        <charset val="204"/>
      </rPr>
      <t>Ավազ</t>
    </r>
  </si>
  <si>
    <t>հատ,/25 կգ/</t>
  </si>
  <si>
    <t>Ցեմենտ</t>
  </si>
  <si>
    <t>հատ,/50 կգ/</t>
  </si>
  <si>
    <t>ներկ, շինարարական</t>
  </si>
  <si>
    <t>Սալիկներ</t>
  </si>
  <si>
    <r>
      <t>մ</t>
    </r>
    <r>
      <rPr>
        <sz val="10"/>
        <rFont val="Calibri"/>
        <family val="2"/>
        <charset val="204"/>
      </rPr>
      <t>²</t>
    </r>
  </si>
  <si>
    <t xml:space="preserve">é»ïÇÝ» ËáÕáí³Ï 1, 1/2'' </t>
  </si>
  <si>
    <t>մ</t>
  </si>
  <si>
    <t>é»ïÇÝ» ËáÕáí³Ï 2, 3/4''</t>
  </si>
  <si>
    <t xml:space="preserve"> Ý»ñÏ</t>
  </si>
  <si>
    <t xml:space="preserve"> Ý»ñÏ, çñ³¿ÙáõÉëÇáÝ, ³ÏñÇÉ </t>
  </si>
  <si>
    <t xml:space="preserve"> ·áõ³ß</t>
  </si>
  <si>
    <t>Ñ³ï/250գ</t>
  </si>
  <si>
    <t>24911200</t>
  </si>
  <si>
    <t xml:space="preserve"> ëáëÇÝÓ, ¿ÙáõÉëÇ³</t>
  </si>
  <si>
    <t xml:space="preserve"> ³íïáÙ³ï ³Ýç³ïÇãÝ»ñ</t>
  </si>
  <si>
    <t>42131220</t>
  </si>
  <si>
    <t xml:space="preserve"> ÷³ÏáÕ ÷³Ï³ÝÝ»ñ</t>
  </si>
  <si>
    <t xml:space="preserve"> ·³ç</t>
  </si>
  <si>
    <t>պարկ</t>
  </si>
  <si>
    <t xml:space="preserve"> çñÇ Íáñ³Ï, ÷³Ï³Ý</t>
  </si>
  <si>
    <t>37453300</t>
  </si>
  <si>
    <t xml:space="preserve"> ëÏ³í³é³ÏÝ»ñ</t>
  </si>
  <si>
    <t>44112140</t>
  </si>
  <si>
    <t xml:space="preserve"> Ñ³ï³ÏÇ Í³ÍÏáõÛÃÝ»ñ</t>
  </si>
  <si>
    <t>42500000</t>
  </si>
  <si>
    <t xml:space="preserve"> Ñáí³óÙ³Ý ¨ û¹³÷áËÙ³Ý ë³ñù»ñ</t>
  </si>
  <si>
    <t>39220000</t>
  </si>
  <si>
    <t xml:space="preserve"> ËáÑ³Ýáó³ÛÇÝ ë³ñù»ñ, ïÝ³ÛÇÝ ¨ Ï»Ýó³Õ³ÛÇÝ Çñ»ñ ¨ Ñ³Ýñ³ÛÇÝ ëÝÝ¹Ç Ï³½Ù³Ï»ñåÙ³Ý ÝÛáõÃ»ñ</t>
  </si>
  <si>
    <t>44192000</t>
  </si>
  <si>
    <t xml:space="preserve"> ³ÛÉ ½³Ý³½³Ý ßÇÝ³ñ³ñ³Ï³Ý ÝÛáõÃ»ñ</t>
  </si>
  <si>
    <t xml:space="preserve">   3 Ì³é³ÛáõÃÛáõÝÝ»ñ</t>
  </si>
  <si>
    <t>ÎáÙáõÝ³É Í³é³ÛáõÃÛáõÝ</t>
  </si>
  <si>
    <t>¹ñ³Ù</t>
  </si>
  <si>
    <t>Էներգետիկ  Í³é³ÛáõÃÛáõÝ</t>
  </si>
  <si>
    <t>Ինտերնետային  կապի տրամադրում</t>
  </si>
  <si>
    <t>Համակարգչային ծառայություն</t>
  </si>
  <si>
    <t>Մեքենաների և  սարքավորումների ընթացիկ 
նորոգում և  պահպանում</t>
  </si>
  <si>
    <t>Աշխատակազմի մասնագիտական զարգացման 
ծառայություններ</t>
  </si>
  <si>
    <t>Ø³ëÝ³·Çï³Ï³Ý Í³é³ÛáõÃÛáõÝÝ»ñ</t>
  </si>
  <si>
    <t>î»ÕեÏ³ïí³Ï³Ý Í³é³ÛáõÃÛáõÝÝ»ñ</t>
  </si>
  <si>
    <t>´ÀԱՀ</t>
  </si>
  <si>
    <t>բաժին 01 խումբ 3 դաս 3 ծրագիր 02  (Ընդհանուր բնույթի այլ ծառայություններ)</t>
  </si>
  <si>
    <t>22459000</t>
  </si>
  <si>
    <t>Ընդհանուր բնույթի այլ ծառայություններ</t>
  </si>
  <si>
    <r>
      <t xml:space="preserve">բաժին 01 խումբ 6 դաս 1 ծրագիր 02 </t>
    </r>
    <r>
      <rPr>
        <b/>
        <sz val="9"/>
        <color indexed="8"/>
        <rFont val="Arial Unicode"/>
        <family val="2"/>
        <charset val="204"/>
      </rPr>
      <t xml:space="preserve"> (Ընդհանուր բնույթի հանրային ծառայություններ ծառայություններ(այլ դասերին  չպատկանող))</t>
    </r>
  </si>
  <si>
    <t xml:space="preserve"> -Ø³ëÝ³·Çï³Ï³Ý Í³é³ÛáõÃÛáõÝÝ»ñ</t>
  </si>
  <si>
    <t>ՊԸ</t>
  </si>
  <si>
    <t>բաժին 04 խումբ 3 դաս 2 ծրագիր 02  (Նավթամթերք և բնական գազ)</t>
  </si>
  <si>
    <t>45231221</t>
  </si>
  <si>
    <t>Þ»Ýù»ñÇ ¨ ßÇÝáõÃÛáõÝÝ»ñÇ Ï³éáõóáõÙ /·³½³ýÇÏ³óáõÙ/</t>
  </si>
  <si>
    <t>բաժին 04 խումբ 5 դաս 1 ծրագիր 02  (Ճանապարհային տրանսպորտ)</t>
  </si>
  <si>
    <t>Þ»Ýù»ñÇ ¨ ßÇÝáõÃÛáõÝÝ»ñÇ Ï³åÇï³É í»ñ³Ýáñá·áõÙ</t>
  </si>
  <si>
    <t>բաժին 05 խումբ 1 դաս 1 ծրագիր 02  (Աղբահանում)</t>
  </si>
  <si>
    <t>ԲԸԱՀ</t>
  </si>
  <si>
    <t>äÀ</t>
  </si>
  <si>
    <t>բաժին 06 խումբ 4 դաս 1 ծրագիր 02  (Փողոցների լուսավորում)</t>
  </si>
  <si>
    <t>Փողոցների լուսավորություն</t>
  </si>
  <si>
    <t>Սասունիկ համայնքի ղեկավար</t>
  </si>
  <si>
    <t>Ա. Մարգարյան</t>
  </si>
  <si>
    <t>Սասունիկ համայնքի 2015 թվականի բյուջեի միջոցներով նախատեսվող</t>
  </si>
  <si>
    <t xml:space="preserve">        Ապրանքներ</t>
  </si>
  <si>
    <t>բաժին 01 խումբ 6 դաս 1 ծրագիր 02  (Ընդհանուր բնույթի հանրային ծառայություն)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</si>
</sst>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(* #,##0.0_);_(* \(#,##0.0\);_(* &quot;-&quot;??_);_(@_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 Unicode"/>
      <family val="2"/>
    </font>
    <font>
      <b/>
      <sz val="12"/>
      <name val="Arial Unicode"/>
      <family val="2"/>
    </font>
    <font>
      <sz val="8"/>
      <name val="Arial Unicode"/>
      <family val="2"/>
    </font>
    <font>
      <b/>
      <sz val="11"/>
      <name val="Arial Unicode"/>
      <family val="2"/>
    </font>
    <font>
      <sz val="11"/>
      <color rgb="FF000000"/>
      <name val="Arial Unicode"/>
      <family val="2"/>
    </font>
    <font>
      <sz val="8"/>
      <color rgb="FF000000"/>
      <name val="Arial Unicode"/>
      <family val="2"/>
    </font>
    <font>
      <sz val="10"/>
      <name val="Arial Unicode"/>
      <family val="2"/>
      <charset val="204"/>
    </font>
    <font>
      <sz val="9"/>
      <name val="Arial Unicode"/>
      <family val="2"/>
      <charset val="204"/>
    </font>
    <font>
      <sz val="10"/>
      <name val="Arial Armenian"/>
      <family val="2"/>
    </font>
    <font>
      <sz val="11"/>
      <name val="Calibri"/>
      <family val="2"/>
    </font>
    <font>
      <b/>
      <sz val="10"/>
      <name val="Arial Armenian"/>
      <family val="2"/>
    </font>
    <font>
      <b/>
      <sz val="8"/>
      <name val="Arial Armenian"/>
      <family val="2"/>
    </font>
    <font>
      <sz val="9"/>
      <name val="Arial"/>
      <family val="2"/>
      <charset val="204"/>
    </font>
    <font>
      <sz val="10"/>
      <color theme="1"/>
      <name val="Arial Armenian"/>
      <family val="2"/>
    </font>
    <font>
      <sz val="8"/>
      <name val="Arial Unicode"/>
      <family val="2"/>
      <charset val="204"/>
    </font>
    <font>
      <sz val="11"/>
      <name val="GHEA Grapalat"/>
      <family val="3"/>
    </font>
    <font>
      <b/>
      <sz val="9"/>
      <name val="Arial LatArm"/>
      <family val="2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Calibri"/>
      <family val="2"/>
      <charset val="204"/>
    </font>
    <font>
      <sz val="9"/>
      <name val="Arial"/>
      <family val="2"/>
    </font>
    <font>
      <sz val="8"/>
      <name val="Arial LatArm"/>
      <family val="2"/>
    </font>
    <font>
      <sz val="9"/>
      <color theme="1"/>
      <name val="Calibri"/>
      <family val="2"/>
      <scheme val="minor"/>
    </font>
    <font>
      <sz val="9"/>
      <name val="Courier New"/>
      <family val="3"/>
      <charset val="204"/>
    </font>
    <font>
      <b/>
      <sz val="11"/>
      <color rgb="FF000000"/>
      <name val="Arial Unicode"/>
      <family val="2"/>
      <charset val="204"/>
    </font>
    <font>
      <b/>
      <sz val="10"/>
      <color rgb="FF000000"/>
      <name val="Arial Unicode"/>
      <family val="2"/>
      <charset val="204"/>
    </font>
    <font>
      <b/>
      <sz val="9"/>
      <color indexed="8"/>
      <name val="Arial Unicode"/>
      <family val="2"/>
      <charset val="204"/>
    </font>
    <font>
      <sz val="10"/>
      <name val="Arial"/>
      <family val="2"/>
    </font>
    <font>
      <sz val="1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9" fillId="0" borderId="0"/>
    <xf numFmtId="0" fontId="29" fillId="0" borderId="0"/>
  </cellStyleXfs>
  <cellXfs count="91">
    <xf numFmtId="0" fontId="0" fillId="0" borderId="0" xfId="0"/>
    <xf numFmtId="0" fontId="26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right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1" fillId="0" borderId="0" xfId="1" applyNumberFormat="1" applyFont="1" applyFill="1" applyAlignment="1">
      <alignment horizontal="left"/>
    </xf>
    <xf numFmtId="0" fontId="9" fillId="0" borderId="1" xfId="0" applyFont="1" applyFill="1" applyBorder="1"/>
    <xf numFmtId="1" fontId="10" fillId="0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/>
    <xf numFmtId="0" fontId="12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0" borderId="2" xfId="0" applyFill="1" applyBorder="1" applyAlignment="1" applyProtection="1">
      <alignment horizontal="center" vertical="center" wrapText="1"/>
    </xf>
    <xf numFmtId="0" fontId="10" fillId="3" borderId="1" xfId="0" applyFont="1" applyFill="1" applyBorder="1" applyAlignment="1">
      <alignment horizontal="left"/>
    </xf>
    <xf numFmtId="0" fontId="13" fillId="3" borderId="1" xfId="0" applyFont="1" applyFill="1" applyBorder="1"/>
    <xf numFmtId="0" fontId="9" fillId="3" borderId="1" xfId="0" applyFont="1" applyFill="1" applyBorder="1" applyAlignment="1">
      <alignment horizontal="right" wrapText="1"/>
    </xf>
    <xf numFmtId="0" fontId="8" fillId="3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right"/>
    </xf>
    <xf numFmtId="0" fontId="14" fillId="3" borderId="1" xfId="0" applyFont="1" applyFill="1" applyBorder="1" applyAlignment="1">
      <alignment wrapText="1"/>
    </xf>
    <xf numFmtId="0" fontId="0" fillId="3" borderId="1" xfId="0" applyNumberForma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 wrapText="1"/>
    </xf>
    <xf numFmtId="0" fontId="9" fillId="0" borderId="1" xfId="0" applyFont="1" applyBorder="1" applyAlignment="1">
      <alignment wrapText="1"/>
    </xf>
    <xf numFmtId="0" fontId="9" fillId="3" borderId="1" xfId="0" applyFont="1" applyFill="1" applyBorder="1"/>
    <xf numFmtId="0" fontId="16" fillId="3" borderId="1" xfId="0" applyFont="1" applyFill="1" applyBorder="1" applyAlignment="1">
      <alignment wrapText="1"/>
    </xf>
    <xf numFmtId="0" fontId="12" fillId="3" borderId="1" xfId="0" applyFont="1" applyFill="1" applyBorder="1"/>
    <xf numFmtId="0" fontId="9" fillId="0" borderId="1" xfId="0" applyFont="1" applyBorder="1"/>
    <xf numFmtId="0" fontId="8" fillId="0" borderId="1" xfId="0" applyFont="1" applyFill="1" applyBorder="1" applyAlignment="1">
      <alignment horizontal="right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/>
    <xf numFmtId="0" fontId="11" fillId="0" borderId="1" xfId="0" applyFont="1" applyFill="1" applyBorder="1"/>
    <xf numFmtId="0" fontId="10" fillId="3" borderId="1" xfId="0" applyFont="1" applyFill="1" applyBorder="1" applyAlignment="1">
      <alignment wrapText="1"/>
    </xf>
    <xf numFmtId="1" fontId="13" fillId="3" borderId="1" xfId="0" applyNumberFormat="1" applyFont="1" applyFill="1" applyBorder="1"/>
    <xf numFmtId="1" fontId="10" fillId="3" borderId="1" xfId="0" applyNumberFormat="1" applyFont="1" applyFill="1" applyBorder="1"/>
    <xf numFmtId="0" fontId="14" fillId="0" borderId="1" xfId="0" applyFont="1" applyBorder="1" applyAlignment="1">
      <alignment wrapText="1"/>
    </xf>
    <xf numFmtId="0" fontId="19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wrapText="1"/>
    </xf>
    <xf numFmtId="0" fontId="22" fillId="3" borderId="1" xfId="0" applyFont="1" applyFill="1" applyBorder="1" applyAlignment="1">
      <alignment horizontal="right"/>
    </xf>
    <xf numFmtId="0" fontId="11" fillId="0" borderId="1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49" fontId="11" fillId="0" borderId="0" xfId="0" applyNumberFormat="1" applyFont="1" applyFill="1" applyAlignment="1">
      <alignment horizontal="left"/>
    </xf>
    <xf numFmtId="0" fontId="23" fillId="0" borderId="0" xfId="0" applyFont="1" applyFill="1" applyBorder="1" applyAlignment="1">
      <alignment wrapText="1"/>
    </xf>
    <xf numFmtId="0" fontId="24" fillId="3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25" fillId="0" borderId="1" xfId="0" applyFont="1" applyBorder="1"/>
    <xf numFmtId="0" fontId="25" fillId="0" borderId="1" xfId="0" applyFont="1" applyBorder="1" applyAlignment="1">
      <alignment vertical="center"/>
    </xf>
    <xf numFmtId="0" fontId="10" fillId="0" borderId="1" xfId="0" applyFont="1" applyBorder="1" applyAlignment="1">
      <alignment wrapText="1"/>
    </xf>
    <xf numFmtId="49" fontId="10" fillId="0" borderId="1" xfId="2" applyNumberFormat="1" applyFont="1" applyFill="1" applyBorder="1" applyAlignment="1">
      <alignment vertical="top" wrapText="1"/>
    </xf>
    <xf numFmtId="0" fontId="19" fillId="0" borderId="1" xfId="3" applyNumberFormat="1" applyFont="1" applyFill="1" applyBorder="1" applyAlignment="1">
      <alignment horizontal="left" vertical="top" wrapText="1" readingOrder="1"/>
    </xf>
    <xf numFmtId="0" fontId="10" fillId="3" borderId="1" xfId="0" applyFont="1" applyFill="1" applyBorder="1" applyAlignment="1">
      <alignment horizontal="left" wrapText="1"/>
    </xf>
    <xf numFmtId="0" fontId="24" fillId="3" borderId="1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30" fillId="0" borderId="1" xfId="0" applyFont="1" applyBorder="1" applyAlignment="1">
      <alignment horizontal="center" vertical="top" wrapText="1"/>
    </xf>
    <xf numFmtId="0" fontId="26" fillId="2" borderId="1" xfId="0" applyFont="1" applyFill="1" applyBorder="1" applyAlignment="1">
      <alignment horizontal="center" wrapText="1"/>
    </xf>
    <xf numFmtId="0" fontId="27" fillId="2" borderId="1" xfId="0" applyFont="1" applyFill="1" applyBorder="1" applyAlignment="1">
      <alignment horizontal="center" wrapText="1"/>
    </xf>
    <xf numFmtId="0" fontId="18" fillId="0" borderId="3" xfId="0" applyFont="1" applyFill="1" applyBorder="1" applyAlignment="1">
      <alignment horizontal="left" vertical="center"/>
    </xf>
    <xf numFmtId="0" fontId="18" fillId="0" borderId="4" xfId="0" applyFont="1" applyFill="1" applyBorder="1" applyAlignment="1">
      <alignment horizontal="left" vertical="center"/>
    </xf>
    <xf numFmtId="0" fontId="18" fillId="0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165" fontId="4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0" fillId="3" borderId="0" xfId="0" applyNumberFormat="1" applyFill="1" applyBorder="1" applyAlignment="1">
      <alignment horizontal="center" vertical="center"/>
    </xf>
    <xf numFmtId="0" fontId="0" fillId="0" borderId="0" xfId="0" applyBorder="1"/>
    <xf numFmtId="0" fontId="26" fillId="2" borderId="0" xfId="0" applyFont="1" applyFill="1" applyBorder="1" applyAlignment="1">
      <alignment horizontal="center" wrapText="1"/>
    </xf>
    <xf numFmtId="0" fontId="10" fillId="3" borderId="0" xfId="0" applyFont="1" applyFill="1" applyBorder="1"/>
    <xf numFmtId="0" fontId="10" fillId="0" borderId="0" xfId="0" applyFont="1" applyBorder="1"/>
    <xf numFmtId="0" fontId="10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4">
    <cellStyle name="Normal_Sheet3" xfId="2"/>
    <cellStyle name="Normal_Sheet6" xfId="3"/>
    <cellStyle name="Обычный" xfId="0" builtinId="0"/>
    <cellStyle name="УровеньСтрок_3" xfId="1" builtinId="1" iLevel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5"/>
  <sheetViews>
    <sheetView tabSelected="1" workbookViewId="0">
      <selection activeCell="K133" sqref="K133"/>
    </sheetView>
  </sheetViews>
  <sheetFormatPr defaultRowHeight="15"/>
  <cols>
    <col min="1" max="1" width="9.140625" customWidth="1"/>
    <col min="2" max="2" width="33.42578125" customWidth="1"/>
    <col min="3" max="3" width="8.5703125" style="2" customWidth="1"/>
    <col min="4" max="4" width="9.7109375" style="2" customWidth="1"/>
    <col min="5" max="5" width="8.42578125" style="2" customWidth="1"/>
    <col min="6" max="6" width="8.28515625" style="2" customWidth="1"/>
    <col min="7" max="7" width="9.28515625" style="2" customWidth="1"/>
    <col min="10" max="10" width="19.85546875" customWidth="1"/>
    <col min="11" max="11" width="35.42578125" customWidth="1"/>
    <col min="257" max="257" width="12.140625" customWidth="1"/>
    <col min="258" max="258" width="44.5703125" customWidth="1"/>
    <col min="259" max="259" width="11.5703125" customWidth="1"/>
    <col min="260" max="260" width="12.28515625" customWidth="1"/>
    <col min="261" max="261" width="11.5703125" customWidth="1"/>
    <col min="262" max="262" width="11.140625" customWidth="1"/>
    <col min="263" max="263" width="12.28515625" customWidth="1"/>
    <col min="266" max="266" width="19.85546875" customWidth="1"/>
    <col min="267" max="267" width="35.42578125" customWidth="1"/>
    <col min="513" max="513" width="12.140625" customWidth="1"/>
    <col min="514" max="514" width="44.5703125" customWidth="1"/>
    <col min="515" max="515" width="11.5703125" customWidth="1"/>
    <col min="516" max="516" width="12.28515625" customWidth="1"/>
    <col min="517" max="517" width="11.5703125" customWidth="1"/>
    <col min="518" max="518" width="11.140625" customWidth="1"/>
    <col min="519" max="519" width="12.28515625" customWidth="1"/>
    <col min="522" max="522" width="19.85546875" customWidth="1"/>
    <col min="523" max="523" width="35.42578125" customWidth="1"/>
    <col min="769" max="769" width="12.140625" customWidth="1"/>
    <col min="770" max="770" width="44.5703125" customWidth="1"/>
    <col min="771" max="771" width="11.5703125" customWidth="1"/>
    <col min="772" max="772" width="12.28515625" customWidth="1"/>
    <col min="773" max="773" width="11.5703125" customWidth="1"/>
    <col min="774" max="774" width="11.140625" customWidth="1"/>
    <col min="775" max="775" width="12.28515625" customWidth="1"/>
    <col min="778" max="778" width="19.85546875" customWidth="1"/>
    <col min="779" max="779" width="35.42578125" customWidth="1"/>
    <col min="1025" max="1025" width="12.140625" customWidth="1"/>
    <col min="1026" max="1026" width="44.5703125" customWidth="1"/>
    <col min="1027" max="1027" width="11.5703125" customWidth="1"/>
    <col min="1028" max="1028" width="12.28515625" customWidth="1"/>
    <col min="1029" max="1029" width="11.5703125" customWidth="1"/>
    <col min="1030" max="1030" width="11.140625" customWidth="1"/>
    <col min="1031" max="1031" width="12.28515625" customWidth="1"/>
    <col min="1034" max="1034" width="19.85546875" customWidth="1"/>
    <col min="1035" max="1035" width="35.42578125" customWidth="1"/>
    <col min="1281" max="1281" width="12.140625" customWidth="1"/>
    <col min="1282" max="1282" width="44.5703125" customWidth="1"/>
    <col min="1283" max="1283" width="11.5703125" customWidth="1"/>
    <col min="1284" max="1284" width="12.28515625" customWidth="1"/>
    <col min="1285" max="1285" width="11.5703125" customWidth="1"/>
    <col min="1286" max="1286" width="11.140625" customWidth="1"/>
    <col min="1287" max="1287" width="12.28515625" customWidth="1"/>
    <col min="1290" max="1290" width="19.85546875" customWidth="1"/>
    <col min="1291" max="1291" width="35.42578125" customWidth="1"/>
    <col min="1537" max="1537" width="12.140625" customWidth="1"/>
    <col min="1538" max="1538" width="44.5703125" customWidth="1"/>
    <col min="1539" max="1539" width="11.5703125" customWidth="1"/>
    <col min="1540" max="1540" width="12.28515625" customWidth="1"/>
    <col min="1541" max="1541" width="11.5703125" customWidth="1"/>
    <col min="1542" max="1542" width="11.140625" customWidth="1"/>
    <col min="1543" max="1543" width="12.28515625" customWidth="1"/>
    <col min="1546" max="1546" width="19.85546875" customWidth="1"/>
    <col min="1547" max="1547" width="35.42578125" customWidth="1"/>
    <col min="1793" max="1793" width="12.140625" customWidth="1"/>
    <col min="1794" max="1794" width="44.5703125" customWidth="1"/>
    <col min="1795" max="1795" width="11.5703125" customWidth="1"/>
    <col min="1796" max="1796" width="12.28515625" customWidth="1"/>
    <col min="1797" max="1797" width="11.5703125" customWidth="1"/>
    <col min="1798" max="1798" width="11.140625" customWidth="1"/>
    <col min="1799" max="1799" width="12.28515625" customWidth="1"/>
    <col min="1802" max="1802" width="19.85546875" customWidth="1"/>
    <col min="1803" max="1803" width="35.42578125" customWidth="1"/>
    <col min="2049" max="2049" width="12.140625" customWidth="1"/>
    <col min="2050" max="2050" width="44.5703125" customWidth="1"/>
    <col min="2051" max="2051" width="11.5703125" customWidth="1"/>
    <col min="2052" max="2052" width="12.28515625" customWidth="1"/>
    <col min="2053" max="2053" width="11.5703125" customWidth="1"/>
    <col min="2054" max="2054" width="11.140625" customWidth="1"/>
    <col min="2055" max="2055" width="12.28515625" customWidth="1"/>
    <col min="2058" max="2058" width="19.85546875" customWidth="1"/>
    <col min="2059" max="2059" width="35.42578125" customWidth="1"/>
    <col min="2305" max="2305" width="12.140625" customWidth="1"/>
    <col min="2306" max="2306" width="44.5703125" customWidth="1"/>
    <col min="2307" max="2307" width="11.5703125" customWidth="1"/>
    <col min="2308" max="2308" width="12.28515625" customWidth="1"/>
    <col min="2309" max="2309" width="11.5703125" customWidth="1"/>
    <col min="2310" max="2310" width="11.140625" customWidth="1"/>
    <col min="2311" max="2311" width="12.28515625" customWidth="1"/>
    <col min="2314" max="2314" width="19.85546875" customWidth="1"/>
    <col min="2315" max="2315" width="35.42578125" customWidth="1"/>
    <col min="2561" max="2561" width="12.140625" customWidth="1"/>
    <col min="2562" max="2562" width="44.5703125" customWidth="1"/>
    <col min="2563" max="2563" width="11.5703125" customWidth="1"/>
    <col min="2564" max="2564" width="12.28515625" customWidth="1"/>
    <col min="2565" max="2565" width="11.5703125" customWidth="1"/>
    <col min="2566" max="2566" width="11.140625" customWidth="1"/>
    <col min="2567" max="2567" width="12.28515625" customWidth="1"/>
    <col min="2570" max="2570" width="19.85546875" customWidth="1"/>
    <col min="2571" max="2571" width="35.42578125" customWidth="1"/>
    <col min="2817" max="2817" width="12.140625" customWidth="1"/>
    <col min="2818" max="2818" width="44.5703125" customWidth="1"/>
    <col min="2819" max="2819" width="11.5703125" customWidth="1"/>
    <col min="2820" max="2820" width="12.28515625" customWidth="1"/>
    <col min="2821" max="2821" width="11.5703125" customWidth="1"/>
    <col min="2822" max="2822" width="11.140625" customWidth="1"/>
    <col min="2823" max="2823" width="12.28515625" customWidth="1"/>
    <col min="2826" max="2826" width="19.85546875" customWidth="1"/>
    <col min="2827" max="2827" width="35.42578125" customWidth="1"/>
    <col min="3073" max="3073" width="12.140625" customWidth="1"/>
    <col min="3074" max="3074" width="44.5703125" customWidth="1"/>
    <col min="3075" max="3075" width="11.5703125" customWidth="1"/>
    <col min="3076" max="3076" width="12.28515625" customWidth="1"/>
    <col min="3077" max="3077" width="11.5703125" customWidth="1"/>
    <col min="3078" max="3078" width="11.140625" customWidth="1"/>
    <col min="3079" max="3079" width="12.28515625" customWidth="1"/>
    <col min="3082" max="3082" width="19.85546875" customWidth="1"/>
    <col min="3083" max="3083" width="35.42578125" customWidth="1"/>
    <col min="3329" max="3329" width="12.140625" customWidth="1"/>
    <col min="3330" max="3330" width="44.5703125" customWidth="1"/>
    <col min="3331" max="3331" width="11.5703125" customWidth="1"/>
    <col min="3332" max="3332" width="12.28515625" customWidth="1"/>
    <col min="3333" max="3333" width="11.5703125" customWidth="1"/>
    <col min="3334" max="3334" width="11.140625" customWidth="1"/>
    <col min="3335" max="3335" width="12.28515625" customWidth="1"/>
    <col min="3338" max="3338" width="19.85546875" customWidth="1"/>
    <col min="3339" max="3339" width="35.42578125" customWidth="1"/>
    <col min="3585" max="3585" width="12.140625" customWidth="1"/>
    <col min="3586" max="3586" width="44.5703125" customWidth="1"/>
    <col min="3587" max="3587" width="11.5703125" customWidth="1"/>
    <col min="3588" max="3588" width="12.28515625" customWidth="1"/>
    <col min="3589" max="3589" width="11.5703125" customWidth="1"/>
    <col min="3590" max="3590" width="11.140625" customWidth="1"/>
    <col min="3591" max="3591" width="12.28515625" customWidth="1"/>
    <col min="3594" max="3594" width="19.85546875" customWidth="1"/>
    <col min="3595" max="3595" width="35.42578125" customWidth="1"/>
    <col min="3841" max="3841" width="12.140625" customWidth="1"/>
    <col min="3842" max="3842" width="44.5703125" customWidth="1"/>
    <col min="3843" max="3843" width="11.5703125" customWidth="1"/>
    <col min="3844" max="3844" width="12.28515625" customWidth="1"/>
    <col min="3845" max="3845" width="11.5703125" customWidth="1"/>
    <col min="3846" max="3846" width="11.140625" customWidth="1"/>
    <col min="3847" max="3847" width="12.28515625" customWidth="1"/>
    <col min="3850" max="3850" width="19.85546875" customWidth="1"/>
    <col min="3851" max="3851" width="35.42578125" customWidth="1"/>
    <col min="4097" max="4097" width="12.140625" customWidth="1"/>
    <col min="4098" max="4098" width="44.5703125" customWidth="1"/>
    <col min="4099" max="4099" width="11.5703125" customWidth="1"/>
    <col min="4100" max="4100" width="12.28515625" customWidth="1"/>
    <col min="4101" max="4101" width="11.5703125" customWidth="1"/>
    <col min="4102" max="4102" width="11.140625" customWidth="1"/>
    <col min="4103" max="4103" width="12.28515625" customWidth="1"/>
    <col min="4106" max="4106" width="19.85546875" customWidth="1"/>
    <col min="4107" max="4107" width="35.42578125" customWidth="1"/>
    <col min="4353" max="4353" width="12.140625" customWidth="1"/>
    <col min="4354" max="4354" width="44.5703125" customWidth="1"/>
    <col min="4355" max="4355" width="11.5703125" customWidth="1"/>
    <col min="4356" max="4356" width="12.28515625" customWidth="1"/>
    <col min="4357" max="4357" width="11.5703125" customWidth="1"/>
    <col min="4358" max="4358" width="11.140625" customWidth="1"/>
    <col min="4359" max="4359" width="12.28515625" customWidth="1"/>
    <col min="4362" max="4362" width="19.85546875" customWidth="1"/>
    <col min="4363" max="4363" width="35.42578125" customWidth="1"/>
    <col min="4609" max="4609" width="12.140625" customWidth="1"/>
    <col min="4610" max="4610" width="44.5703125" customWidth="1"/>
    <col min="4611" max="4611" width="11.5703125" customWidth="1"/>
    <col min="4612" max="4612" width="12.28515625" customWidth="1"/>
    <col min="4613" max="4613" width="11.5703125" customWidth="1"/>
    <col min="4614" max="4614" width="11.140625" customWidth="1"/>
    <col min="4615" max="4615" width="12.28515625" customWidth="1"/>
    <col min="4618" max="4618" width="19.85546875" customWidth="1"/>
    <col min="4619" max="4619" width="35.42578125" customWidth="1"/>
    <col min="4865" max="4865" width="12.140625" customWidth="1"/>
    <col min="4866" max="4866" width="44.5703125" customWidth="1"/>
    <col min="4867" max="4867" width="11.5703125" customWidth="1"/>
    <col min="4868" max="4868" width="12.28515625" customWidth="1"/>
    <col min="4869" max="4869" width="11.5703125" customWidth="1"/>
    <col min="4870" max="4870" width="11.140625" customWidth="1"/>
    <col min="4871" max="4871" width="12.28515625" customWidth="1"/>
    <col min="4874" max="4874" width="19.85546875" customWidth="1"/>
    <col min="4875" max="4875" width="35.42578125" customWidth="1"/>
    <col min="5121" max="5121" width="12.140625" customWidth="1"/>
    <col min="5122" max="5122" width="44.5703125" customWidth="1"/>
    <col min="5123" max="5123" width="11.5703125" customWidth="1"/>
    <col min="5124" max="5124" width="12.28515625" customWidth="1"/>
    <col min="5125" max="5125" width="11.5703125" customWidth="1"/>
    <col min="5126" max="5126" width="11.140625" customWidth="1"/>
    <col min="5127" max="5127" width="12.28515625" customWidth="1"/>
    <col min="5130" max="5130" width="19.85546875" customWidth="1"/>
    <col min="5131" max="5131" width="35.42578125" customWidth="1"/>
    <col min="5377" max="5377" width="12.140625" customWidth="1"/>
    <col min="5378" max="5378" width="44.5703125" customWidth="1"/>
    <col min="5379" max="5379" width="11.5703125" customWidth="1"/>
    <col min="5380" max="5380" width="12.28515625" customWidth="1"/>
    <col min="5381" max="5381" width="11.5703125" customWidth="1"/>
    <col min="5382" max="5382" width="11.140625" customWidth="1"/>
    <col min="5383" max="5383" width="12.28515625" customWidth="1"/>
    <col min="5386" max="5386" width="19.85546875" customWidth="1"/>
    <col min="5387" max="5387" width="35.42578125" customWidth="1"/>
    <col min="5633" max="5633" width="12.140625" customWidth="1"/>
    <col min="5634" max="5634" width="44.5703125" customWidth="1"/>
    <col min="5635" max="5635" width="11.5703125" customWidth="1"/>
    <col min="5636" max="5636" width="12.28515625" customWidth="1"/>
    <col min="5637" max="5637" width="11.5703125" customWidth="1"/>
    <col min="5638" max="5638" width="11.140625" customWidth="1"/>
    <col min="5639" max="5639" width="12.28515625" customWidth="1"/>
    <col min="5642" max="5642" width="19.85546875" customWidth="1"/>
    <col min="5643" max="5643" width="35.42578125" customWidth="1"/>
    <col min="5889" max="5889" width="12.140625" customWidth="1"/>
    <col min="5890" max="5890" width="44.5703125" customWidth="1"/>
    <col min="5891" max="5891" width="11.5703125" customWidth="1"/>
    <col min="5892" max="5892" width="12.28515625" customWidth="1"/>
    <col min="5893" max="5893" width="11.5703125" customWidth="1"/>
    <col min="5894" max="5894" width="11.140625" customWidth="1"/>
    <col min="5895" max="5895" width="12.28515625" customWidth="1"/>
    <col min="5898" max="5898" width="19.85546875" customWidth="1"/>
    <col min="5899" max="5899" width="35.42578125" customWidth="1"/>
    <col min="6145" max="6145" width="12.140625" customWidth="1"/>
    <col min="6146" max="6146" width="44.5703125" customWidth="1"/>
    <col min="6147" max="6147" width="11.5703125" customWidth="1"/>
    <col min="6148" max="6148" width="12.28515625" customWidth="1"/>
    <col min="6149" max="6149" width="11.5703125" customWidth="1"/>
    <col min="6150" max="6150" width="11.140625" customWidth="1"/>
    <col min="6151" max="6151" width="12.28515625" customWidth="1"/>
    <col min="6154" max="6154" width="19.85546875" customWidth="1"/>
    <col min="6155" max="6155" width="35.42578125" customWidth="1"/>
    <col min="6401" max="6401" width="12.140625" customWidth="1"/>
    <col min="6402" max="6402" width="44.5703125" customWidth="1"/>
    <col min="6403" max="6403" width="11.5703125" customWidth="1"/>
    <col min="6404" max="6404" width="12.28515625" customWidth="1"/>
    <col min="6405" max="6405" width="11.5703125" customWidth="1"/>
    <col min="6406" max="6406" width="11.140625" customWidth="1"/>
    <col min="6407" max="6407" width="12.28515625" customWidth="1"/>
    <col min="6410" max="6410" width="19.85546875" customWidth="1"/>
    <col min="6411" max="6411" width="35.42578125" customWidth="1"/>
    <col min="6657" max="6657" width="12.140625" customWidth="1"/>
    <col min="6658" max="6658" width="44.5703125" customWidth="1"/>
    <col min="6659" max="6659" width="11.5703125" customWidth="1"/>
    <col min="6660" max="6660" width="12.28515625" customWidth="1"/>
    <col min="6661" max="6661" width="11.5703125" customWidth="1"/>
    <col min="6662" max="6662" width="11.140625" customWidth="1"/>
    <col min="6663" max="6663" width="12.28515625" customWidth="1"/>
    <col min="6666" max="6666" width="19.85546875" customWidth="1"/>
    <col min="6667" max="6667" width="35.42578125" customWidth="1"/>
    <col min="6913" max="6913" width="12.140625" customWidth="1"/>
    <col min="6914" max="6914" width="44.5703125" customWidth="1"/>
    <col min="6915" max="6915" width="11.5703125" customWidth="1"/>
    <col min="6916" max="6916" width="12.28515625" customWidth="1"/>
    <col min="6917" max="6917" width="11.5703125" customWidth="1"/>
    <col min="6918" max="6918" width="11.140625" customWidth="1"/>
    <col min="6919" max="6919" width="12.28515625" customWidth="1"/>
    <col min="6922" max="6922" width="19.85546875" customWidth="1"/>
    <col min="6923" max="6923" width="35.42578125" customWidth="1"/>
    <col min="7169" max="7169" width="12.140625" customWidth="1"/>
    <col min="7170" max="7170" width="44.5703125" customWidth="1"/>
    <col min="7171" max="7171" width="11.5703125" customWidth="1"/>
    <col min="7172" max="7172" width="12.28515625" customWidth="1"/>
    <col min="7173" max="7173" width="11.5703125" customWidth="1"/>
    <col min="7174" max="7174" width="11.140625" customWidth="1"/>
    <col min="7175" max="7175" width="12.28515625" customWidth="1"/>
    <col min="7178" max="7178" width="19.85546875" customWidth="1"/>
    <col min="7179" max="7179" width="35.42578125" customWidth="1"/>
    <col min="7425" max="7425" width="12.140625" customWidth="1"/>
    <col min="7426" max="7426" width="44.5703125" customWidth="1"/>
    <col min="7427" max="7427" width="11.5703125" customWidth="1"/>
    <col min="7428" max="7428" width="12.28515625" customWidth="1"/>
    <col min="7429" max="7429" width="11.5703125" customWidth="1"/>
    <col min="7430" max="7430" width="11.140625" customWidth="1"/>
    <col min="7431" max="7431" width="12.28515625" customWidth="1"/>
    <col min="7434" max="7434" width="19.85546875" customWidth="1"/>
    <col min="7435" max="7435" width="35.42578125" customWidth="1"/>
    <col min="7681" max="7681" width="12.140625" customWidth="1"/>
    <col min="7682" max="7682" width="44.5703125" customWidth="1"/>
    <col min="7683" max="7683" width="11.5703125" customWidth="1"/>
    <col min="7684" max="7684" width="12.28515625" customWidth="1"/>
    <col min="7685" max="7685" width="11.5703125" customWidth="1"/>
    <col min="7686" max="7686" width="11.140625" customWidth="1"/>
    <col min="7687" max="7687" width="12.28515625" customWidth="1"/>
    <col min="7690" max="7690" width="19.85546875" customWidth="1"/>
    <col min="7691" max="7691" width="35.42578125" customWidth="1"/>
    <col min="7937" max="7937" width="12.140625" customWidth="1"/>
    <col min="7938" max="7938" width="44.5703125" customWidth="1"/>
    <col min="7939" max="7939" width="11.5703125" customWidth="1"/>
    <col min="7940" max="7940" width="12.28515625" customWidth="1"/>
    <col min="7941" max="7941" width="11.5703125" customWidth="1"/>
    <col min="7942" max="7942" width="11.140625" customWidth="1"/>
    <col min="7943" max="7943" width="12.28515625" customWidth="1"/>
    <col min="7946" max="7946" width="19.85546875" customWidth="1"/>
    <col min="7947" max="7947" width="35.42578125" customWidth="1"/>
    <col min="8193" max="8193" width="12.140625" customWidth="1"/>
    <col min="8194" max="8194" width="44.5703125" customWidth="1"/>
    <col min="8195" max="8195" width="11.5703125" customWidth="1"/>
    <col min="8196" max="8196" width="12.28515625" customWidth="1"/>
    <col min="8197" max="8197" width="11.5703125" customWidth="1"/>
    <col min="8198" max="8198" width="11.140625" customWidth="1"/>
    <col min="8199" max="8199" width="12.28515625" customWidth="1"/>
    <col min="8202" max="8202" width="19.85546875" customWidth="1"/>
    <col min="8203" max="8203" width="35.42578125" customWidth="1"/>
    <col min="8449" max="8449" width="12.140625" customWidth="1"/>
    <col min="8450" max="8450" width="44.5703125" customWidth="1"/>
    <col min="8451" max="8451" width="11.5703125" customWidth="1"/>
    <col min="8452" max="8452" width="12.28515625" customWidth="1"/>
    <col min="8453" max="8453" width="11.5703125" customWidth="1"/>
    <col min="8454" max="8454" width="11.140625" customWidth="1"/>
    <col min="8455" max="8455" width="12.28515625" customWidth="1"/>
    <col min="8458" max="8458" width="19.85546875" customWidth="1"/>
    <col min="8459" max="8459" width="35.42578125" customWidth="1"/>
    <col min="8705" max="8705" width="12.140625" customWidth="1"/>
    <col min="8706" max="8706" width="44.5703125" customWidth="1"/>
    <col min="8707" max="8707" width="11.5703125" customWidth="1"/>
    <col min="8708" max="8708" width="12.28515625" customWidth="1"/>
    <col min="8709" max="8709" width="11.5703125" customWidth="1"/>
    <col min="8710" max="8710" width="11.140625" customWidth="1"/>
    <col min="8711" max="8711" width="12.28515625" customWidth="1"/>
    <col min="8714" max="8714" width="19.85546875" customWidth="1"/>
    <col min="8715" max="8715" width="35.42578125" customWidth="1"/>
    <col min="8961" max="8961" width="12.140625" customWidth="1"/>
    <col min="8962" max="8962" width="44.5703125" customWidth="1"/>
    <col min="8963" max="8963" width="11.5703125" customWidth="1"/>
    <col min="8964" max="8964" width="12.28515625" customWidth="1"/>
    <col min="8965" max="8965" width="11.5703125" customWidth="1"/>
    <col min="8966" max="8966" width="11.140625" customWidth="1"/>
    <col min="8967" max="8967" width="12.28515625" customWidth="1"/>
    <col min="8970" max="8970" width="19.85546875" customWidth="1"/>
    <col min="8971" max="8971" width="35.42578125" customWidth="1"/>
    <col min="9217" max="9217" width="12.140625" customWidth="1"/>
    <col min="9218" max="9218" width="44.5703125" customWidth="1"/>
    <col min="9219" max="9219" width="11.5703125" customWidth="1"/>
    <col min="9220" max="9220" width="12.28515625" customWidth="1"/>
    <col min="9221" max="9221" width="11.5703125" customWidth="1"/>
    <col min="9222" max="9222" width="11.140625" customWidth="1"/>
    <col min="9223" max="9223" width="12.28515625" customWidth="1"/>
    <col min="9226" max="9226" width="19.85546875" customWidth="1"/>
    <col min="9227" max="9227" width="35.42578125" customWidth="1"/>
    <col min="9473" max="9473" width="12.140625" customWidth="1"/>
    <col min="9474" max="9474" width="44.5703125" customWidth="1"/>
    <col min="9475" max="9475" width="11.5703125" customWidth="1"/>
    <col min="9476" max="9476" width="12.28515625" customWidth="1"/>
    <col min="9477" max="9477" width="11.5703125" customWidth="1"/>
    <col min="9478" max="9478" width="11.140625" customWidth="1"/>
    <col min="9479" max="9479" width="12.28515625" customWidth="1"/>
    <col min="9482" max="9482" width="19.85546875" customWidth="1"/>
    <col min="9483" max="9483" width="35.42578125" customWidth="1"/>
    <col min="9729" max="9729" width="12.140625" customWidth="1"/>
    <col min="9730" max="9730" width="44.5703125" customWidth="1"/>
    <col min="9731" max="9731" width="11.5703125" customWidth="1"/>
    <col min="9732" max="9732" width="12.28515625" customWidth="1"/>
    <col min="9733" max="9733" width="11.5703125" customWidth="1"/>
    <col min="9734" max="9734" width="11.140625" customWidth="1"/>
    <col min="9735" max="9735" width="12.28515625" customWidth="1"/>
    <col min="9738" max="9738" width="19.85546875" customWidth="1"/>
    <col min="9739" max="9739" width="35.42578125" customWidth="1"/>
    <col min="9985" max="9985" width="12.140625" customWidth="1"/>
    <col min="9986" max="9986" width="44.5703125" customWidth="1"/>
    <col min="9987" max="9987" width="11.5703125" customWidth="1"/>
    <col min="9988" max="9988" width="12.28515625" customWidth="1"/>
    <col min="9989" max="9989" width="11.5703125" customWidth="1"/>
    <col min="9990" max="9990" width="11.140625" customWidth="1"/>
    <col min="9991" max="9991" width="12.28515625" customWidth="1"/>
    <col min="9994" max="9994" width="19.85546875" customWidth="1"/>
    <col min="9995" max="9995" width="35.42578125" customWidth="1"/>
    <col min="10241" max="10241" width="12.140625" customWidth="1"/>
    <col min="10242" max="10242" width="44.5703125" customWidth="1"/>
    <col min="10243" max="10243" width="11.5703125" customWidth="1"/>
    <col min="10244" max="10244" width="12.28515625" customWidth="1"/>
    <col min="10245" max="10245" width="11.5703125" customWidth="1"/>
    <col min="10246" max="10246" width="11.140625" customWidth="1"/>
    <col min="10247" max="10247" width="12.28515625" customWidth="1"/>
    <col min="10250" max="10250" width="19.85546875" customWidth="1"/>
    <col min="10251" max="10251" width="35.42578125" customWidth="1"/>
    <col min="10497" max="10497" width="12.140625" customWidth="1"/>
    <col min="10498" max="10498" width="44.5703125" customWidth="1"/>
    <col min="10499" max="10499" width="11.5703125" customWidth="1"/>
    <col min="10500" max="10500" width="12.28515625" customWidth="1"/>
    <col min="10501" max="10501" width="11.5703125" customWidth="1"/>
    <col min="10502" max="10502" width="11.140625" customWidth="1"/>
    <col min="10503" max="10503" width="12.28515625" customWidth="1"/>
    <col min="10506" max="10506" width="19.85546875" customWidth="1"/>
    <col min="10507" max="10507" width="35.42578125" customWidth="1"/>
    <col min="10753" max="10753" width="12.140625" customWidth="1"/>
    <col min="10754" max="10754" width="44.5703125" customWidth="1"/>
    <col min="10755" max="10755" width="11.5703125" customWidth="1"/>
    <col min="10756" max="10756" width="12.28515625" customWidth="1"/>
    <col min="10757" max="10757" width="11.5703125" customWidth="1"/>
    <col min="10758" max="10758" width="11.140625" customWidth="1"/>
    <col min="10759" max="10759" width="12.28515625" customWidth="1"/>
    <col min="10762" max="10762" width="19.85546875" customWidth="1"/>
    <col min="10763" max="10763" width="35.42578125" customWidth="1"/>
    <col min="11009" max="11009" width="12.140625" customWidth="1"/>
    <col min="11010" max="11010" width="44.5703125" customWidth="1"/>
    <col min="11011" max="11011" width="11.5703125" customWidth="1"/>
    <col min="11012" max="11012" width="12.28515625" customWidth="1"/>
    <col min="11013" max="11013" width="11.5703125" customWidth="1"/>
    <col min="11014" max="11014" width="11.140625" customWidth="1"/>
    <col min="11015" max="11015" width="12.28515625" customWidth="1"/>
    <col min="11018" max="11018" width="19.85546875" customWidth="1"/>
    <col min="11019" max="11019" width="35.42578125" customWidth="1"/>
    <col min="11265" max="11265" width="12.140625" customWidth="1"/>
    <col min="11266" max="11266" width="44.5703125" customWidth="1"/>
    <col min="11267" max="11267" width="11.5703125" customWidth="1"/>
    <col min="11268" max="11268" width="12.28515625" customWidth="1"/>
    <col min="11269" max="11269" width="11.5703125" customWidth="1"/>
    <col min="11270" max="11270" width="11.140625" customWidth="1"/>
    <col min="11271" max="11271" width="12.28515625" customWidth="1"/>
    <col min="11274" max="11274" width="19.85546875" customWidth="1"/>
    <col min="11275" max="11275" width="35.42578125" customWidth="1"/>
    <col min="11521" max="11521" width="12.140625" customWidth="1"/>
    <col min="11522" max="11522" width="44.5703125" customWidth="1"/>
    <col min="11523" max="11523" width="11.5703125" customWidth="1"/>
    <col min="11524" max="11524" width="12.28515625" customWidth="1"/>
    <col min="11525" max="11525" width="11.5703125" customWidth="1"/>
    <col min="11526" max="11526" width="11.140625" customWidth="1"/>
    <col min="11527" max="11527" width="12.28515625" customWidth="1"/>
    <col min="11530" max="11530" width="19.85546875" customWidth="1"/>
    <col min="11531" max="11531" width="35.42578125" customWidth="1"/>
    <col min="11777" max="11777" width="12.140625" customWidth="1"/>
    <col min="11778" max="11778" width="44.5703125" customWidth="1"/>
    <col min="11779" max="11779" width="11.5703125" customWidth="1"/>
    <col min="11780" max="11780" width="12.28515625" customWidth="1"/>
    <col min="11781" max="11781" width="11.5703125" customWidth="1"/>
    <col min="11782" max="11782" width="11.140625" customWidth="1"/>
    <col min="11783" max="11783" width="12.28515625" customWidth="1"/>
    <col min="11786" max="11786" width="19.85546875" customWidth="1"/>
    <col min="11787" max="11787" width="35.42578125" customWidth="1"/>
    <col min="12033" max="12033" width="12.140625" customWidth="1"/>
    <col min="12034" max="12034" width="44.5703125" customWidth="1"/>
    <col min="12035" max="12035" width="11.5703125" customWidth="1"/>
    <col min="12036" max="12036" width="12.28515625" customWidth="1"/>
    <col min="12037" max="12037" width="11.5703125" customWidth="1"/>
    <col min="12038" max="12038" width="11.140625" customWidth="1"/>
    <col min="12039" max="12039" width="12.28515625" customWidth="1"/>
    <col min="12042" max="12042" width="19.85546875" customWidth="1"/>
    <col min="12043" max="12043" width="35.42578125" customWidth="1"/>
    <col min="12289" max="12289" width="12.140625" customWidth="1"/>
    <col min="12290" max="12290" width="44.5703125" customWidth="1"/>
    <col min="12291" max="12291" width="11.5703125" customWidth="1"/>
    <col min="12292" max="12292" width="12.28515625" customWidth="1"/>
    <col min="12293" max="12293" width="11.5703125" customWidth="1"/>
    <col min="12294" max="12294" width="11.140625" customWidth="1"/>
    <col min="12295" max="12295" width="12.28515625" customWidth="1"/>
    <col min="12298" max="12298" width="19.85546875" customWidth="1"/>
    <col min="12299" max="12299" width="35.42578125" customWidth="1"/>
    <col min="12545" max="12545" width="12.140625" customWidth="1"/>
    <col min="12546" max="12546" width="44.5703125" customWidth="1"/>
    <col min="12547" max="12547" width="11.5703125" customWidth="1"/>
    <col min="12548" max="12548" width="12.28515625" customWidth="1"/>
    <col min="12549" max="12549" width="11.5703125" customWidth="1"/>
    <col min="12550" max="12550" width="11.140625" customWidth="1"/>
    <col min="12551" max="12551" width="12.28515625" customWidth="1"/>
    <col min="12554" max="12554" width="19.85546875" customWidth="1"/>
    <col min="12555" max="12555" width="35.42578125" customWidth="1"/>
    <col min="12801" max="12801" width="12.140625" customWidth="1"/>
    <col min="12802" max="12802" width="44.5703125" customWidth="1"/>
    <col min="12803" max="12803" width="11.5703125" customWidth="1"/>
    <col min="12804" max="12804" width="12.28515625" customWidth="1"/>
    <col min="12805" max="12805" width="11.5703125" customWidth="1"/>
    <col min="12806" max="12806" width="11.140625" customWidth="1"/>
    <col min="12807" max="12807" width="12.28515625" customWidth="1"/>
    <col min="12810" max="12810" width="19.85546875" customWidth="1"/>
    <col min="12811" max="12811" width="35.42578125" customWidth="1"/>
    <col min="13057" max="13057" width="12.140625" customWidth="1"/>
    <col min="13058" max="13058" width="44.5703125" customWidth="1"/>
    <col min="13059" max="13059" width="11.5703125" customWidth="1"/>
    <col min="13060" max="13060" width="12.28515625" customWidth="1"/>
    <col min="13061" max="13061" width="11.5703125" customWidth="1"/>
    <col min="13062" max="13062" width="11.140625" customWidth="1"/>
    <col min="13063" max="13063" width="12.28515625" customWidth="1"/>
    <col min="13066" max="13066" width="19.85546875" customWidth="1"/>
    <col min="13067" max="13067" width="35.42578125" customWidth="1"/>
    <col min="13313" max="13313" width="12.140625" customWidth="1"/>
    <col min="13314" max="13314" width="44.5703125" customWidth="1"/>
    <col min="13315" max="13315" width="11.5703125" customWidth="1"/>
    <col min="13316" max="13316" width="12.28515625" customWidth="1"/>
    <col min="13317" max="13317" width="11.5703125" customWidth="1"/>
    <col min="13318" max="13318" width="11.140625" customWidth="1"/>
    <col min="13319" max="13319" width="12.28515625" customWidth="1"/>
    <col min="13322" max="13322" width="19.85546875" customWidth="1"/>
    <col min="13323" max="13323" width="35.42578125" customWidth="1"/>
    <col min="13569" max="13569" width="12.140625" customWidth="1"/>
    <col min="13570" max="13570" width="44.5703125" customWidth="1"/>
    <col min="13571" max="13571" width="11.5703125" customWidth="1"/>
    <col min="13572" max="13572" width="12.28515625" customWidth="1"/>
    <col min="13573" max="13573" width="11.5703125" customWidth="1"/>
    <col min="13574" max="13574" width="11.140625" customWidth="1"/>
    <col min="13575" max="13575" width="12.28515625" customWidth="1"/>
    <col min="13578" max="13578" width="19.85546875" customWidth="1"/>
    <col min="13579" max="13579" width="35.42578125" customWidth="1"/>
    <col min="13825" max="13825" width="12.140625" customWidth="1"/>
    <col min="13826" max="13826" width="44.5703125" customWidth="1"/>
    <col min="13827" max="13827" width="11.5703125" customWidth="1"/>
    <col min="13828" max="13828" width="12.28515625" customWidth="1"/>
    <col min="13829" max="13829" width="11.5703125" customWidth="1"/>
    <col min="13830" max="13830" width="11.140625" customWidth="1"/>
    <col min="13831" max="13831" width="12.28515625" customWidth="1"/>
    <col min="13834" max="13834" width="19.85546875" customWidth="1"/>
    <col min="13835" max="13835" width="35.42578125" customWidth="1"/>
    <col min="14081" max="14081" width="12.140625" customWidth="1"/>
    <col min="14082" max="14082" width="44.5703125" customWidth="1"/>
    <col min="14083" max="14083" width="11.5703125" customWidth="1"/>
    <col min="14084" max="14084" width="12.28515625" customWidth="1"/>
    <col min="14085" max="14085" width="11.5703125" customWidth="1"/>
    <col min="14086" max="14086" width="11.140625" customWidth="1"/>
    <col min="14087" max="14087" width="12.28515625" customWidth="1"/>
    <col min="14090" max="14090" width="19.85546875" customWidth="1"/>
    <col min="14091" max="14091" width="35.42578125" customWidth="1"/>
    <col min="14337" max="14337" width="12.140625" customWidth="1"/>
    <col min="14338" max="14338" width="44.5703125" customWidth="1"/>
    <col min="14339" max="14339" width="11.5703125" customWidth="1"/>
    <col min="14340" max="14340" width="12.28515625" customWidth="1"/>
    <col min="14341" max="14341" width="11.5703125" customWidth="1"/>
    <col min="14342" max="14342" width="11.140625" customWidth="1"/>
    <col min="14343" max="14343" width="12.28515625" customWidth="1"/>
    <col min="14346" max="14346" width="19.85546875" customWidth="1"/>
    <col min="14347" max="14347" width="35.42578125" customWidth="1"/>
    <col min="14593" max="14593" width="12.140625" customWidth="1"/>
    <col min="14594" max="14594" width="44.5703125" customWidth="1"/>
    <col min="14595" max="14595" width="11.5703125" customWidth="1"/>
    <col min="14596" max="14596" width="12.28515625" customWidth="1"/>
    <col min="14597" max="14597" width="11.5703125" customWidth="1"/>
    <col min="14598" max="14598" width="11.140625" customWidth="1"/>
    <col min="14599" max="14599" width="12.28515625" customWidth="1"/>
    <col min="14602" max="14602" width="19.85546875" customWidth="1"/>
    <col min="14603" max="14603" width="35.42578125" customWidth="1"/>
    <col min="14849" max="14849" width="12.140625" customWidth="1"/>
    <col min="14850" max="14850" width="44.5703125" customWidth="1"/>
    <col min="14851" max="14851" width="11.5703125" customWidth="1"/>
    <col min="14852" max="14852" width="12.28515625" customWidth="1"/>
    <col min="14853" max="14853" width="11.5703125" customWidth="1"/>
    <col min="14854" max="14854" width="11.140625" customWidth="1"/>
    <col min="14855" max="14855" width="12.28515625" customWidth="1"/>
    <col min="14858" max="14858" width="19.85546875" customWidth="1"/>
    <col min="14859" max="14859" width="35.42578125" customWidth="1"/>
    <col min="15105" max="15105" width="12.140625" customWidth="1"/>
    <col min="15106" max="15106" width="44.5703125" customWidth="1"/>
    <col min="15107" max="15107" width="11.5703125" customWidth="1"/>
    <col min="15108" max="15108" width="12.28515625" customWidth="1"/>
    <col min="15109" max="15109" width="11.5703125" customWidth="1"/>
    <col min="15110" max="15110" width="11.140625" customWidth="1"/>
    <col min="15111" max="15111" width="12.28515625" customWidth="1"/>
    <col min="15114" max="15114" width="19.85546875" customWidth="1"/>
    <col min="15115" max="15115" width="35.42578125" customWidth="1"/>
    <col min="15361" max="15361" width="12.140625" customWidth="1"/>
    <col min="15362" max="15362" width="44.5703125" customWidth="1"/>
    <col min="15363" max="15363" width="11.5703125" customWidth="1"/>
    <col min="15364" max="15364" width="12.28515625" customWidth="1"/>
    <col min="15365" max="15365" width="11.5703125" customWidth="1"/>
    <col min="15366" max="15366" width="11.140625" customWidth="1"/>
    <col min="15367" max="15367" width="12.28515625" customWidth="1"/>
    <col min="15370" max="15370" width="19.85546875" customWidth="1"/>
    <col min="15371" max="15371" width="35.42578125" customWidth="1"/>
    <col min="15617" max="15617" width="12.140625" customWidth="1"/>
    <col min="15618" max="15618" width="44.5703125" customWidth="1"/>
    <col min="15619" max="15619" width="11.5703125" customWidth="1"/>
    <col min="15620" max="15620" width="12.28515625" customWidth="1"/>
    <col min="15621" max="15621" width="11.5703125" customWidth="1"/>
    <col min="15622" max="15622" width="11.140625" customWidth="1"/>
    <col min="15623" max="15623" width="12.28515625" customWidth="1"/>
    <col min="15626" max="15626" width="19.85546875" customWidth="1"/>
    <col min="15627" max="15627" width="35.42578125" customWidth="1"/>
    <col min="15873" max="15873" width="12.140625" customWidth="1"/>
    <col min="15874" max="15874" width="44.5703125" customWidth="1"/>
    <col min="15875" max="15875" width="11.5703125" customWidth="1"/>
    <col min="15876" max="15876" width="12.28515625" customWidth="1"/>
    <col min="15877" max="15877" width="11.5703125" customWidth="1"/>
    <col min="15878" max="15878" width="11.140625" customWidth="1"/>
    <col min="15879" max="15879" width="12.28515625" customWidth="1"/>
    <col min="15882" max="15882" width="19.85546875" customWidth="1"/>
    <col min="15883" max="15883" width="35.42578125" customWidth="1"/>
    <col min="16129" max="16129" width="12.140625" customWidth="1"/>
    <col min="16130" max="16130" width="44.5703125" customWidth="1"/>
    <col min="16131" max="16131" width="11.5703125" customWidth="1"/>
    <col min="16132" max="16132" width="12.28515625" customWidth="1"/>
    <col min="16133" max="16133" width="11.5703125" customWidth="1"/>
    <col min="16134" max="16134" width="11.140625" customWidth="1"/>
    <col min="16135" max="16135" width="12.28515625" customWidth="1"/>
    <col min="16138" max="16138" width="19.85546875" customWidth="1"/>
    <col min="16139" max="16139" width="35.42578125" customWidth="1"/>
  </cols>
  <sheetData>
    <row r="1" spans="1:9">
      <c r="B1" s="74" t="s">
        <v>143</v>
      </c>
      <c r="C1" s="74"/>
      <c r="D1" s="74"/>
    </row>
    <row r="2" spans="1:9">
      <c r="B2" s="74"/>
      <c r="C2" s="74"/>
      <c r="D2" s="74"/>
    </row>
    <row r="3" spans="1:9" ht="15.75">
      <c r="A3" s="3"/>
      <c r="B3" s="74"/>
      <c r="C3" s="74"/>
      <c r="D3" s="74"/>
      <c r="E3" s="4"/>
      <c r="F3" s="5"/>
      <c r="G3" s="6"/>
    </row>
    <row r="4" spans="1:9" ht="15.75">
      <c r="A4" s="3"/>
      <c r="B4" s="74"/>
      <c r="C4" s="74"/>
      <c r="D4" s="74"/>
      <c r="E4" s="4"/>
      <c r="F4" s="75" t="s">
        <v>0</v>
      </c>
      <c r="G4" s="75"/>
    </row>
    <row r="5" spans="1:9" ht="15.75">
      <c r="A5" s="3"/>
      <c r="B5" s="74"/>
      <c r="C5" s="74"/>
      <c r="D5" s="74"/>
      <c r="E5" s="4"/>
      <c r="F5" s="5"/>
      <c r="G5" s="6"/>
    </row>
    <row r="6" spans="1:9" ht="15.75">
      <c r="A6" s="3"/>
      <c r="B6" s="74"/>
      <c r="C6" s="74"/>
      <c r="D6" s="74"/>
      <c r="E6" s="76" t="s">
        <v>144</v>
      </c>
      <c r="F6" s="76"/>
      <c r="G6" s="76"/>
    </row>
    <row r="7" spans="1:9" ht="15.75">
      <c r="A7" s="3"/>
      <c r="B7" s="4"/>
      <c r="C7" s="7"/>
      <c r="D7" s="7"/>
      <c r="E7" s="8"/>
      <c r="F7" s="8"/>
      <c r="G7" s="8"/>
    </row>
    <row r="8" spans="1:9" ht="15.75">
      <c r="A8" s="77" t="s">
        <v>1</v>
      </c>
      <c r="B8" s="77"/>
      <c r="C8" s="77"/>
      <c r="D8" s="77"/>
      <c r="E8" s="77"/>
      <c r="F8" s="77"/>
      <c r="G8" s="77"/>
    </row>
    <row r="9" spans="1:9">
      <c r="A9" s="78" t="s">
        <v>145</v>
      </c>
      <c r="B9" s="78"/>
      <c r="C9" s="78"/>
      <c r="D9" s="78"/>
      <c r="E9" s="78"/>
      <c r="F9" s="78"/>
      <c r="G9" s="78"/>
      <c r="I9" s="9"/>
    </row>
    <row r="10" spans="1:9" ht="15.75">
      <c r="A10" s="10"/>
      <c r="B10" s="11"/>
      <c r="C10" s="12"/>
      <c r="D10" s="12"/>
      <c r="E10" s="11"/>
      <c r="F10" s="13"/>
      <c r="G10" s="14"/>
    </row>
    <row r="11" spans="1:9">
      <c r="A11" s="79" t="s">
        <v>2</v>
      </c>
      <c r="B11" s="79"/>
      <c r="C11" s="80" t="s">
        <v>3</v>
      </c>
      <c r="D11" s="80" t="s">
        <v>4</v>
      </c>
      <c r="E11" s="80" t="s">
        <v>5</v>
      </c>
      <c r="F11" s="80" t="s">
        <v>6</v>
      </c>
      <c r="G11" s="80" t="s">
        <v>7</v>
      </c>
    </row>
    <row r="12" spans="1:9">
      <c r="A12" s="80" t="s">
        <v>8</v>
      </c>
      <c r="B12" s="81" t="s">
        <v>9</v>
      </c>
      <c r="C12" s="80"/>
      <c r="D12" s="80"/>
      <c r="E12" s="80"/>
      <c r="F12" s="80"/>
      <c r="G12" s="80"/>
    </row>
    <row r="13" spans="1:9">
      <c r="A13" s="80"/>
      <c r="B13" s="81"/>
      <c r="C13" s="80"/>
      <c r="D13" s="80"/>
      <c r="E13" s="80"/>
      <c r="F13" s="80"/>
      <c r="G13" s="80"/>
    </row>
    <row r="14" spans="1:9">
      <c r="A14" s="15">
        <v>1</v>
      </c>
      <c r="B14" s="15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</row>
    <row r="15" spans="1:9">
      <c r="A15" s="79" t="s">
        <v>10</v>
      </c>
      <c r="B15" s="79"/>
      <c r="C15" s="79"/>
      <c r="D15" s="79"/>
      <c r="E15" s="79"/>
      <c r="F15" s="79"/>
      <c r="G15" s="79"/>
    </row>
    <row r="16" spans="1:9" ht="15.75" thickBot="1">
      <c r="A16" s="17"/>
      <c r="B16" s="24" t="s">
        <v>14</v>
      </c>
      <c r="C16" s="18"/>
      <c r="D16" s="19"/>
      <c r="E16" s="19"/>
      <c r="F16" s="19"/>
      <c r="G16" s="19"/>
    </row>
    <row r="17" spans="1:11" ht="15.75" thickBot="1">
      <c r="A17" s="26">
        <v>22211300</v>
      </c>
      <c r="B17" s="27" t="s">
        <v>15</v>
      </c>
      <c r="C17" s="18" t="s">
        <v>12</v>
      </c>
      <c r="D17" s="18" t="s">
        <v>16</v>
      </c>
      <c r="E17" s="18"/>
      <c r="F17" s="19">
        <v>300000</v>
      </c>
      <c r="G17" s="25"/>
    </row>
    <row r="18" spans="1:11">
      <c r="A18" s="20"/>
      <c r="B18" s="21" t="s">
        <v>146</v>
      </c>
      <c r="C18" s="18"/>
      <c r="D18" s="19"/>
      <c r="E18" s="19"/>
      <c r="F18" s="19"/>
      <c r="G18" s="22"/>
    </row>
    <row r="19" spans="1:11" ht="15" customHeight="1">
      <c r="A19" s="23">
        <v>30199410</v>
      </c>
      <c r="B19" s="27" t="s">
        <v>17</v>
      </c>
      <c r="C19" s="18" t="s">
        <v>12</v>
      </c>
      <c r="D19" s="18" t="s">
        <v>18</v>
      </c>
      <c r="E19" s="18">
        <v>250</v>
      </c>
      <c r="F19" s="19">
        <f>+G19*E19</f>
        <v>5000</v>
      </c>
      <c r="G19" s="25">
        <v>20</v>
      </c>
    </row>
    <row r="20" spans="1:11" ht="15" customHeight="1">
      <c r="A20" s="29">
        <v>39263200</v>
      </c>
      <c r="B20" s="30" t="s">
        <v>19</v>
      </c>
      <c r="C20" s="18" t="s">
        <v>12</v>
      </c>
      <c r="D20" s="18" t="s">
        <v>16</v>
      </c>
      <c r="E20" s="18">
        <v>1000</v>
      </c>
      <c r="F20" s="19">
        <f>+G20*E20</f>
        <v>40000</v>
      </c>
      <c r="G20" s="25">
        <v>40</v>
      </c>
    </row>
    <row r="21" spans="1:11" ht="15" customHeight="1">
      <c r="A21" s="31" t="s">
        <v>20</v>
      </c>
      <c r="B21" s="30" t="s">
        <v>21</v>
      </c>
      <c r="C21" s="18" t="s">
        <v>12</v>
      </c>
      <c r="D21" s="18" t="s">
        <v>16</v>
      </c>
      <c r="E21" s="18">
        <v>3000</v>
      </c>
      <c r="F21" s="19">
        <f t="shared" ref="F21:F22" si="0">+G21*E21</f>
        <v>30000</v>
      </c>
      <c r="G21" s="25">
        <v>10</v>
      </c>
    </row>
    <row r="22" spans="1:11">
      <c r="A22" s="23">
        <v>24911200</v>
      </c>
      <c r="B22" s="27" t="s">
        <v>22</v>
      </c>
      <c r="C22" s="18" t="s">
        <v>12</v>
      </c>
      <c r="D22" s="18" t="s">
        <v>16</v>
      </c>
      <c r="E22" s="18">
        <v>200</v>
      </c>
      <c r="F22" s="19">
        <f t="shared" si="0"/>
        <v>8000</v>
      </c>
      <c r="G22" s="25">
        <v>40</v>
      </c>
      <c r="J22" s="84"/>
      <c r="K22" s="82"/>
    </row>
    <row r="23" spans="1:11">
      <c r="A23" s="29">
        <v>30141200</v>
      </c>
      <c r="B23" s="32" t="s">
        <v>23</v>
      </c>
      <c r="C23" s="18" t="s">
        <v>12</v>
      </c>
      <c r="D23" s="18" t="s">
        <v>16</v>
      </c>
      <c r="E23" s="25">
        <v>2300</v>
      </c>
      <c r="F23" s="33">
        <f>+E23*G23</f>
        <v>23000</v>
      </c>
      <c r="G23" s="34">
        <v>10</v>
      </c>
      <c r="J23" s="84"/>
      <c r="K23" s="82"/>
    </row>
    <row r="24" spans="1:11">
      <c r="A24" s="29">
        <v>30192100</v>
      </c>
      <c r="B24" s="35" t="s">
        <v>24</v>
      </c>
      <c r="C24" s="18" t="s">
        <v>12</v>
      </c>
      <c r="D24" s="18" t="s">
        <v>16</v>
      </c>
      <c r="E24" s="36">
        <v>100</v>
      </c>
      <c r="F24" s="33">
        <f>+E24*G24</f>
        <v>4000</v>
      </c>
      <c r="G24" s="34">
        <v>40</v>
      </c>
      <c r="J24" s="84"/>
      <c r="K24" s="82"/>
    </row>
    <row r="25" spans="1:11">
      <c r="A25" s="29">
        <v>30192114</v>
      </c>
      <c r="B25" s="35" t="s">
        <v>25</v>
      </c>
      <c r="C25" s="18" t="s">
        <v>12</v>
      </c>
      <c r="D25" s="18" t="s">
        <v>16</v>
      </c>
      <c r="E25" s="36">
        <v>190</v>
      </c>
      <c r="F25" s="33">
        <f t="shared" ref="F25:F35" si="1">+E25*G25</f>
        <v>760</v>
      </c>
      <c r="G25" s="25">
        <v>4</v>
      </c>
      <c r="K25" s="82"/>
    </row>
    <row r="26" spans="1:11">
      <c r="A26" s="29">
        <v>30192121</v>
      </c>
      <c r="B26" s="27" t="s">
        <v>26</v>
      </c>
      <c r="C26" s="18" t="s">
        <v>12</v>
      </c>
      <c r="D26" s="18" t="s">
        <v>16</v>
      </c>
      <c r="E26" s="36">
        <v>100</v>
      </c>
      <c r="F26" s="33">
        <f t="shared" si="1"/>
        <v>10000</v>
      </c>
      <c r="G26" s="25">
        <v>100</v>
      </c>
      <c r="K26" s="83"/>
    </row>
    <row r="27" spans="1:11">
      <c r="A27" s="29">
        <v>30192128</v>
      </c>
      <c r="B27" s="27" t="s">
        <v>27</v>
      </c>
      <c r="C27" s="18" t="s">
        <v>12</v>
      </c>
      <c r="D27" s="18" t="s">
        <v>16</v>
      </c>
      <c r="E27" s="36">
        <v>150</v>
      </c>
      <c r="F27" s="33">
        <f t="shared" si="1"/>
        <v>7500</v>
      </c>
      <c r="G27" s="25">
        <v>50</v>
      </c>
      <c r="K27" s="83"/>
    </row>
    <row r="28" spans="1:11">
      <c r="A28" s="29">
        <v>30192135</v>
      </c>
      <c r="B28" s="35" t="s">
        <v>28</v>
      </c>
      <c r="C28" s="18" t="s">
        <v>12</v>
      </c>
      <c r="D28" s="18" t="s">
        <v>18</v>
      </c>
      <c r="E28" s="36">
        <v>300</v>
      </c>
      <c r="F28" s="33">
        <f t="shared" si="1"/>
        <v>6000</v>
      </c>
      <c r="G28" s="25">
        <v>20</v>
      </c>
      <c r="K28" s="83"/>
    </row>
    <row r="29" spans="1:11">
      <c r="A29" s="29">
        <v>30192136</v>
      </c>
      <c r="B29" s="35" t="s">
        <v>29</v>
      </c>
      <c r="C29" s="18" t="s">
        <v>12</v>
      </c>
      <c r="D29" s="18" t="s">
        <v>16</v>
      </c>
      <c r="E29" s="25">
        <v>150</v>
      </c>
      <c r="F29" s="33">
        <f t="shared" si="1"/>
        <v>6000</v>
      </c>
      <c r="G29" s="25">
        <v>40</v>
      </c>
      <c r="K29" s="83"/>
    </row>
    <row r="30" spans="1:11">
      <c r="A30" s="29">
        <v>30192137</v>
      </c>
      <c r="B30" s="35" t="s">
        <v>30</v>
      </c>
      <c r="C30" s="18" t="s">
        <v>12</v>
      </c>
      <c r="D30" s="18" t="s">
        <v>16</v>
      </c>
      <c r="E30" s="25">
        <v>100</v>
      </c>
      <c r="F30" s="33">
        <f t="shared" si="1"/>
        <v>4000</v>
      </c>
      <c r="G30" s="25">
        <v>40</v>
      </c>
      <c r="K30" s="83"/>
    </row>
    <row r="31" spans="1:11">
      <c r="A31" s="31" t="s">
        <v>31</v>
      </c>
      <c r="B31" s="35" t="s">
        <v>32</v>
      </c>
      <c r="C31" s="18" t="s">
        <v>12</v>
      </c>
      <c r="D31" s="18" t="s">
        <v>16</v>
      </c>
      <c r="E31" s="25">
        <v>250</v>
      </c>
      <c r="F31" s="33">
        <f t="shared" si="1"/>
        <v>5000</v>
      </c>
      <c r="G31" s="25">
        <v>20</v>
      </c>
      <c r="K31" s="84"/>
    </row>
    <row r="32" spans="1:11">
      <c r="A32" s="29">
        <v>30192111</v>
      </c>
      <c r="B32" s="35" t="s">
        <v>33</v>
      </c>
      <c r="C32" s="18" t="s">
        <v>12</v>
      </c>
      <c r="D32" s="18" t="s">
        <v>16</v>
      </c>
      <c r="E32" s="25">
        <v>200</v>
      </c>
      <c r="F32" s="33">
        <f t="shared" si="1"/>
        <v>2000</v>
      </c>
      <c r="G32" s="25">
        <v>10</v>
      </c>
      <c r="K32" s="83"/>
    </row>
    <row r="33" spans="1:11">
      <c r="A33" s="29">
        <v>30192750</v>
      </c>
      <c r="B33" s="35" t="s">
        <v>34</v>
      </c>
      <c r="C33" s="18" t="s">
        <v>12</v>
      </c>
      <c r="D33" s="18" t="s">
        <v>18</v>
      </c>
      <c r="E33" s="18">
        <v>500</v>
      </c>
      <c r="F33" s="33">
        <f t="shared" si="1"/>
        <v>5000</v>
      </c>
      <c r="G33" s="25">
        <v>10</v>
      </c>
      <c r="K33" s="83"/>
    </row>
    <row r="34" spans="1:11">
      <c r="A34" s="29">
        <v>30192760</v>
      </c>
      <c r="B34" s="35" t="s">
        <v>35</v>
      </c>
      <c r="C34" s="18" t="s">
        <v>12</v>
      </c>
      <c r="D34" s="18" t="s">
        <v>16</v>
      </c>
      <c r="E34" s="25">
        <v>150</v>
      </c>
      <c r="F34" s="33">
        <f t="shared" si="1"/>
        <v>6000</v>
      </c>
      <c r="G34" s="25">
        <v>40</v>
      </c>
      <c r="K34" s="83"/>
    </row>
    <row r="35" spans="1:11">
      <c r="A35" s="29">
        <v>30193700</v>
      </c>
      <c r="B35" s="35" t="s">
        <v>36</v>
      </c>
      <c r="C35" s="18" t="s">
        <v>12</v>
      </c>
      <c r="D35" s="18" t="s">
        <v>16</v>
      </c>
      <c r="E35" s="25">
        <v>3380</v>
      </c>
      <c r="F35" s="33">
        <f t="shared" si="1"/>
        <v>16900</v>
      </c>
      <c r="G35" s="25">
        <v>5</v>
      </c>
      <c r="K35" s="83"/>
    </row>
    <row r="36" spans="1:11">
      <c r="A36" s="29">
        <v>30197111</v>
      </c>
      <c r="B36" s="35" t="s">
        <v>37</v>
      </c>
      <c r="C36" s="18" t="s">
        <v>12</v>
      </c>
      <c r="D36" s="18" t="s">
        <v>18</v>
      </c>
      <c r="E36" s="18">
        <v>100</v>
      </c>
      <c r="F36" s="33">
        <f>+E36*G36</f>
        <v>1000</v>
      </c>
      <c r="G36" s="25">
        <v>10</v>
      </c>
      <c r="K36" s="83"/>
    </row>
    <row r="37" spans="1:11">
      <c r="A37" s="29">
        <v>30197112</v>
      </c>
      <c r="B37" s="35" t="s">
        <v>38</v>
      </c>
      <c r="C37" s="18" t="s">
        <v>12</v>
      </c>
      <c r="D37" s="18" t="s">
        <v>18</v>
      </c>
      <c r="E37" s="18">
        <v>200</v>
      </c>
      <c r="F37" s="33">
        <f t="shared" ref="F37:F51" si="2">+E37*G37</f>
        <v>2000</v>
      </c>
      <c r="G37" s="25">
        <v>10</v>
      </c>
      <c r="K37" s="83"/>
    </row>
    <row r="38" spans="1:11">
      <c r="A38" s="29">
        <v>30197121</v>
      </c>
      <c r="B38" s="35" t="s">
        <v>39</v>
      </c>
      <c r="C38" s="18" t="s">
        <v>12</v>
      </c>
      <c r="D38" s="18" t="s">
        <v>18</v>
      </c>
      <c r="E38" s="18">
        <v>100</v>
      </c>
      <c r="F38" s="33">
        <f t="shared" si="2"/>
        <v>1000</v>
      </c>
      <c r="G38" s="25">
        <v>10</v>
      </c>
      <c r="K38" s="83"/>
    </row>
    <row r="39" spans="1:11">
      <c r="A39" s="29">
        <v>30197122</v>
      </c>
      <c r="B39" s="35" t="s">
        <v>40</v>
      </c>
      <c r="C39" s="18" t="s">
        <v>12</v>
      </c>
      <c r="D39" s="18" t="s">
        <v>18</v>
      </c>
      <c r="E39" s="18">
        <v>300</v>
      </c>
      <c r="F39" s="33">
        <f t="shared" si="2"/>
        <v>3000</v>
      </c>
      <c r="G39" s="25">
        <v>10</v>
      </c>
      <c r="K39" s="83"/>
    </row>
    <row r="40" spans="1:11">
      <c r="A40" s="23">
        <v>30197322</v>
      </c>
      <c r="B40" s="23" t="s">
        <v>41</v>
      </c>
      <c r="C40" s="18" t="s">
        <v>12</v>
      </c>
      <c r="D40" s="18" t="s">
        <v>16</v>
      </c>
      <c r="E40" s="25">
        <v>1000</v>
      </c>
      <c r="F40" s="33">
        <f t="shared" si="2"/>
        <v>10000</v>
      </c>
      <c r="G40" s="25">
        <v>10</v>
      </c>
      <c r="K40" s="83"/>
    </row>
    <row r="41" spans="1:11">
      <c r="A41" s="29">
        <v>30197331</v>
      </c>
      <c r="B41" s="32" t="s">
        <v>42</v>
      </c>
      <c r="C41" s="18" t="s">
        <v>12</v>
      </c>
      <c r="D41" s="18" t="s">
        <v>16</v>
      </c>
      <c r="E41" s="25">
        <v>3500</v>
      </c>
      <c r="F41" s="33">
        <f t="shared" si="2"/>
        <v>35000</v>
      </c>
      <c r="G41" s="25">
        <v>10</v>
      </c>
      <c r="K41" s="83"/>
    </row>
    <row r="42" spans="1:11">
      <c r="A42" s="37">
        <v>30197340</v>
      </c>
      <c r="B42" s="38" t="s">
        <v>43</v>
      </c>
      <c r="C42" s="18" t="s">
        <v>12</v>
      </c>
      <c r="D42" s="18" t="s">
        <v>16</v>
      </c>
      <c r="E42" s="25">
        <v>250</v>
      </c>
      <c r="F42" s="33">
        <f t="shared" si="2"/>
        <v>2500</v>
      </c>
      <c r="G42" s="25">
        <v>10</v>
      </c>
      <c r="K42" s="83"/>
    </row>
    <row r="43" spans="1:11">
      <c r="A43" s="37">
        <v>30197631</v>
      </c>
      <c r="B43" s="35" t="s">
        <v>44</v>
      </c>
      <c r="C43" s="18" t="s">
        <v>12</v>
      </c>
      <c r="D43" s="18" t="s">
        <v>18</v>
      </c>
      <c r="E43" s="18">
        <v>2300</v>
      </c>
      <c r="F43" s="33">
        <f t="shared" si="2"/>
        <v>230000</v>
      </c>
      <c r="G43" s="25">
        <v>100</v>
      </c>
      <c r="K43" s="83"/>
    </row>
    <row r="44" spans="1:11">
      <c r="A44" s="29">
        <v>30197232</v>
      </c>
      <c r="B44" s="35" t="s">
        <v>45</v>
      </c>
      <c r="C44" s="18" t="s">
        <v>12</v>
      </c>
      <c r="D44" s="18" t="s">
        <v>16</v>
      </c>
      <c r="E44" s="25">
        <v>100</v>
      </c>
      <c r="F44" s="33">
        <f t="shared" si="2"/>
        <v>4000</v>
      </c>
      <c r="G44" s="25">
        <v>40</v>
      </c>
      <c r="K44" s="83"/>
    </row>
    <row r="45" spans="1:11">
      <c r="A45" s="29">
        <v>30197231</v>
      </c>
      <c r="B45" s="35" t="s">
        <v>46</v>
      </c>
      <c r="C45" s="18" t="s">
        <v>12</v>
      </c>
      <c r="D45" s="18" t="s">
        <v>16</v>
      </c>
      <c r="E45" s="25">
        <v>10</v>
      </c>
      <c r="F45" s="33">
        <f t="shared" si="2"/>
        <v>10000</v>
      </c>
      <c r="G45" s="25">
        <v>1000</v>
      </c>
      <c r="K45" s="83"/>
    </row>
    <row r="46" spans="1:11">
      <c r="A46" s="29">
        <v>30197233</v>
      </c>
      <c r="B46" s="35" t="s">
        <v>47</v>
      </c>
      <c r="C46" s="18" t="s">
        <v>12</v>
      </c>
      <c r="D46" s="18" t="s">
        <v>16</v>
      </c>
      <c r="E46" s="25">
        <v>100</v>
      </c>
      <c r="F46" s="33">
        <f t="shared" si="2"/>
        <v>2000</v>
      </c>
      <c r="G46" s="25">
        <v>20</v>
      </c>
      <c r="K46" s="83"/>
    </row>
    <row r="47" spans="1:11">
      <c r="A47" s="39">
        <v>30197234</v>
      </c>
      <c r="B47" s="39" t="s">
        <v>48</v>
      </c>
      <c r="C47" s="18" t="s">
        <v>12</v>
      </c>
      <c r="D47" s="18" t="s">
        <v>16</v>
      </c>
      <c r="E47" s="25">
        <v>1000</v>
      </c>
      <c r="F47" s="33">
        <f t="shared" si="2"/>
        <v>20000</v>
      </c>
      <c r="G47" s="25">
        <v>20</v>
      </c>
      <c r="K47" s="83"/>
    </row>
    <row r="48" spans="1:11">
      <c r="A48" s="29">
        <v>30199231</v>
      </c>
      <c r="B48" s="35" t="s">
        <v>49</v>
      </c>
      <c r="C48" s="18" t="s">
        <v>12</v>
      </c>
      <c r="D48" s="18" t="s">
        <v>16</v>
      </c>
      <c r="E48" s="25">
        <v>40</v>
      </c>
      <c r="F48" s="33">
        <f t="shared" si="2"/>
        <v>1000</v>
      </c>
      <c r="G48" s="25">
        <v>25</v>
      </c>
      <c r="K48" s="83"/>
    </row>
    <row r="49" spans="1:11">
      <c r="A49" s="29">
        <v>39263410</v>
      </c>
      <c r="B49" s="32" t="s">
        <v>50</v>
      </c>
      <c r="C49" s="18" t="s">
        <v>12</v>
      </c>
      <c r="D49" s="18" t="s">
        <v>18</v>
      </c>
      <c r="E49" s="25">
        <v>180</v>
      </c>
      <c r="F49" s="33">
        <f t="shared" si="2"/>
        <v>2700</v>
      </c>
      <c r="G49" s="25">
        <v>15</v>
      </c>
      <c r="K49" s="83"/>
    </row>
    <row r="50" spans="1:11">
      <c r="A50" s="29">
        <v>39263510</v>
      </c>
      <c r="B50" s="40" t="s">
        <v>51</v>
      </c>
      <c r="C50" s="18" t="s">
        <v>12</v>
      </c>
      <c r="D50" s="18" t="s">
        <v>16</v>
      </c>
      <c r="E50" s="25">
        <v>25</v>
      </c>
      <c r="F50" s="33">
        <f t="shared" si="2"/>
        <v>625</v>
      </c>
      <c r="G50" s="25">
        <v>25</v>
      </c>
      <c r="K50" s="83"/>
    </row>
    <row r="51" spans="1:11">
      <c r="A51" s="29">
        <v>39263520</v>
      </c>
      <c r="B51" s="40" t="s">
        <v>52</v>
      </c>
      <c r="C51" s="18" t="s">
        <v>12</v>
      </c>
      <c r="D51" s="18" t="s">
        <v>16</v>
      </c>
      <c r="E51" s="25">
        <v>40</v>
      </c>
      <c r="F51" s="33">
        <f t="shared" si="2"/>
        <v>1200</v>
      </c>
      <c r="G51" s="25">
        <v>30</v>
      </c>
      <c r="K51" s="83"/>
    </row>
    <row r="52" spans="1:11">
      <c r="A52" s="29">
        <v>39263530</v>
      </c>
      <c r="B52" s="40" t="s">
        <v>53</v>
      </c>
      <c r="C52" s="18" t="s">
        <v>12</v>
      </c>
      <c r="D52" s="18" t="s">
        <v>16</v>
      </c>
      <c r="E52" s="25">
        <v>60</v>
      </c>
      <c r="F52" s="33">
        <f>+E52*G52</f>
        <v>1200</v>
      </c>
      <c r="G52" s="25">
        <v>20</v>
      </c>
      <c r="K52" s="83"/>
    </row>
    <row r="53" spans="1:11">
      <c r="A53" s="37">
        <v>39263600</v>
      </c>
      <c r="B53" s="38" t="s">
        <v>54</v>
      </c>
      <c r="C53" s="18" t="s">
        <v>12</v>
      </c>
      <c r="D53" s="18" t="s">
        <v>16</v>
      </c>
      <c r="E53" s="25">
        <v>550</v>
      </c>
      <c r="F53" s="33">
        <f>+E53*G53</f>
        <v>5500</v>
      </c>
      <c r="G53" s="25">
        <v>10</v>
      </c>
      <c r="K53" s="83"/>
    </row>
    <row r="54" spans="1:11">
      <c r="A54" s="28">
        <v>30230000</v>
      </c>
      <c r="B54" s="41" t="s">
        <v>55</v>
      </c>
      <c r="C54" s="18"/>
      <c r="D54" s="25"/>
      <c r="E54" s="25"/>
      <c r="F54" s="33"/>
      <c r="G54" s="25"/>
      <c r="K54" s="83"/>
    </row>
    <row r="55" spans="1:11">
      <c r="A55" s="29" t="s">
        <v>56</v>
      </c>
      <c r="B55" s="23" t="s">
        <v>57</v>
      </c>
      <c r="C55" s="18" t="s">
        <v>12</v>
      </c>
      <c r="D55" s="18" t="s">
        <v>16</v>
      </c>
      <c r="E55" s="25">
        <v>50000</v>
      </c>
      <c r="F55" s="33">
        <f>+G55*E55</f>
        <v>100000</v>
      </c>
      <c r="G55" s="25">
        <v>2</v>
      </c>
      <c r="K55" s="83"/>
    </row>
    <row r="56" spans="1:11">
      <c r="A56" s="29">
        <v>30234300</v>
      </c>
      <c r="B56" s="40" t="s">
        <v>58</v>
      </c>
      <c r="C56" s="18" t="s">
        <v>12</v>
      </c>
      <c r="D56" s="18" t="s">
        <v>16</v>
      </c>
      <c r="E56" s="25">
        <v>150</v>
      </c>
      <c r="F56" s="33">
        <f t="shared" ref="F56:F60" si="3">+G56*E56</f>
        <v>4500</v>
      </c>
      <c r="G56" s="25">
        <v>30</v>
      </c>
      <c r="K56" s="83"/>
    </row>
    <row r="57" spans="1:11">
      <c r="A57" s="29">
        <v>30234400</v>
      </c>
      <c r="B57" s="40" t="s">
        <v>59</v>
      </c>
      <c r="C57" s="18" t="s">
        <v>12</v>
      </c>
      <c r="D57" s="18" t="s">
        <v>16</v>
      </c>
      <c r="E57" s="25">
        <v>150</v>
      </c>
      <c r="F57" s="33">
        <f t="shared" si="3"/>
        <v>3000</v>
      </c>
      <c r="G57" s="25">
        <v>20</v>
      </c>
      <c r="K57" s="83"/>
    </row>
    <row r="58" spans="1:11">
      <c r="A58" s="23">
        <v>30234630</v>
      </c>
      <c r="B58" s="23" t="s">
        <v>60</v>
      </c>
      <c r="C58" s="18" t="s">
        <v>12</v>
      </c>
      <c r="D58" s="18" t="s">
        <v>16</v>
      </c>
      <c r="E58" s="25">
        <v>3600</v>
      </c>
      <c r="F58" s="33">
        <f t="shared" si="3"/>
        <v>14400</v>
      </c>
      <c r="G58" s="25">
        <v>4</v>
      </c>
    </row>
    <row r="59" spans="1:11">
      <c r="A59" s="37">
        <v>30237470</v>
      </c>
      <c r="B59" s="38" t="s">
        <v>61</v>
      </c>
      <c r="C59" s="18" t="s">
        <v>12</v>
      </c>
      <c r="D59" s="18" t="s">
        <v>16</v>
      </c>
      <c r="E59" s="25">
        <v>4000</v>
      </c>
      <c r="F59" s="33">
        <f t="shared" si="3"/>
        <v>16000</v>
      </c>
      <c r="G59" s="25">
        <v>4</v>
      </c>
    </row>
    <row r="60" spans="1:11">
      <c r="A60" s="42">
        <v>30237411</v>
      </c>
      <c r="B60" s="42" t="s">
        <v>62</v>
      </c>
      <c r="C60" s="18" t="s">
        <v>12</v>
      </c>
      <c r="D60" s="18" t="s">
        <v>16</v>
      </c>
      <c r="E60" s="25">
        <v>3000</v>
      </c>
      <c r="F60" s="33">
        <f t="shared" si="3"/>
        <v>12000</v>
      </c>
      <c r="G60" s="25">
        <v>4</v>
      </c>
    </row>
    <row r="61" spans="1:11">
      <c r="A61" s="29">
        <v>30234300</v>
      </c>
      <c r="B61" s="40" t="s">
        <v>58</v>
      </c>
      <c r="C61" s="18" t="s">
        <v>12</v>
      </c>
      <c r="D61" s="18" t="s">
        <v>16</v>
      </c>
      <c r="E61" s="25">
        <v>150</v>
      </c>
      <c r="F61" s="33">
        <f t="shared" ref="F61:F101" si="4">+G61*E61</f>
        <v>4500</v>
      </c>
      <c r="G61" s="25">
        <v>30</v>
      </c>
    </row>
    <row r="62" spans="1:11">
      <c r="A62" s="29">
        <v>30234400</v>
      </c>
      <c r="B62" s="40" t="s">
        <v>59</v>
      </c>
      <c r="C62" s="18" t="s">
        <v>12</v>
      </c>
      <c r="D62" s="18" t="s">
        <v>16</v>
      </c>
      <c r="E62" s="25">
        <v>150</v>
      </c>
      <c r="F62" s="33">
        <f t="shared" si="4"/>
        <v>3000</v>
      </c>
      <c r="G62" s="25">
        <v>20</v>
      </c>
    </row>
    <row r="63" spans="1:11" ht="16.5">
      <c r="A63" s="43">
        <v>31687000</v>
      </c>
      <c r="B63" s="44" t="s">
        <v>63</v>
      </c>
      <c r="C63" s="18" t="s">
        <v>12</v>
      </c>
      <c r="D63" s="18" t="s">
        <v>16</v>
      </c>
      <c r="E63" s="25">
        <v>27000</v>
      </c>
      <c r="F63" s="33">
        <f t="shared" ref="F63" si="5">+G63*E63</f>
        <v>108000</v>
      </c>
      <c r="G63" s="25">
        <v>4</v>
      </c>
    </row>
    <row r="64" spans="1:11">
      <c r="A64" s="28">
        <v>31520000</v>
      </c>
      <c r="B64" s="41" t="s">
        <v>64</v>
      </c>
      <c r="C64" s="18"/>
      <c r="D64" s="18"/>
      <c r="E64" s="25"/>
      <c r="F64" s="33"/>
      <c r="G64" s="25"/>
    </row>
    <row r="65" spans="1:7">
      <c r="A65" s="39">
        <v>31531220</v>
      </c>
      <c r="B65" s="39" t="s">
        <v>65</v>
      </c>
      <c r="C65" s="18" t="s">
        <v>12</v>
      </c>
      <c r="D65" s="18" t="s">
        <v>16</v>
      </c>
      <c r="E65" s="25">
        <v>200</v>
      </c>
      <c r="F65" s="33">
        <f t="shared" ref="F65:F66" si="6">+G65*E65</f>
        <v>10000</v>
      </c>
      <c r="G65" s="25">
        <v>50</v>
      </c>
    </row>
    <row r="66" spans="1:7">
      <c r="A66" s="39">
        <v>31531300</v>
      </c>
      <c r="B66" s="45" t="s">
        <v>66</v>
      </c>
      <c r="C66" s="18" t="s">
        <v>12</v>
      </c>
      <c r="D66" s="18" t="s">
        <v>16</v>
      </c>
      <c r="E66" s="25">
        <v>2200</v>
      </c>
      <c r="F66" s="33">
        <f t="shared" si="6"/>
        <v>22000</v>
      </c>
      <c r="G66" s="25">
        <v>10</v>
      </c>
    </row>
    <row r="67" spans="1:7">
      <c r="A67" s="28"/>
      <c r="B67" s="41"/>
      <c r="C67" s="18"/>
      <c r="D67" s="25"/>
      <c r="E67" s="25"/>
      <c r="F67" s="25"/>
      <c r="G67" s="25"/>
    </row>
    <row r="68" spans="1:7">
      <c r="A68" s="39"/>
      <c r="B68" s="39"/>
      <c r="C68" s="18"/>
      <c r="D68" s="18"/>
      <c r="E68" s="25"/>
      <c r="F68" s="33"/>
      <c r="G68" s="25"/>
    </row>
    <row r="69" spans="1:7">
      <c r="A69" s="39"/>
      <c r="B69" s="45"/>
      <c r="C69" s="18"/>
      <c r="D69" s="18"/>
      <c r="E69" s="25"/>
      <c r="F69" s="33"/>
      <c r="G69" s="25"/>
    </row>
    <row r="70" spans="1:7">
      <c r="A70" s="39"/>
      <c r="B70" s="71" t="s">
        <v>67</v>
      </c>
      <c r="C70" s="72"/>
      <c r="D70" s="72"/>
      <c r="E70" s="72"/>
      <c r="F70" s="72"/>
      <c r="G70" s="73"/>
    </row>
    <row r="71" spans="1:7" ht="26.25">
      <c r="A71" s="46" t="s">
        <v>68</v>
      </c>
      <c r="B71" s="47" t="s">
        <v>67</v>
      </c>
      <c r="C71" s="18" t="s">
        <v>12</v>
      </c>
      <c r="D71" s="25" t="s">
        <v>69</v>
      </c>
      <c r="E71" s="25">
        <f>33000+192000+29000</f>
        <v>254000</v>
      </c>
      <c r="F71" s="19">
        <f>+E71*G71</f>
        <v>254000</v>
      </c>
      <c r="G71" s="25">
        <v>1</v>
      </c>
    </row>
    <row r="72" spans="1:7" ht="51.75">
      <c r="A72" s="23">
        <v>39220000</v>
      </c>
      <c r="B72" s="47" t="s">
        <v>70</v>
      </c>
      <c r="C72" s="18" t="s">
        <v>12</v>
      </c>
      <c r="D72" s="25" t="s">
        <v>69</v>
      </c>
      <c r="E72" s="25">
        <v>300000</v>
      </c>
      <c r="F72" s="33">
        <v>300000</v>
      </c>
      <c r="G72" s="25">
        <v>1</v>
      </c>
    </row>
    <row r="73" spans="1:7">
      <c r="A73" s="23">
        <v>39831271</v>
      </c>
      <c r="B73" s="23" t="s">
        <v>71</v>
      </c>
      <c r="C73" s="18" t="s">
        <v>12</v>
      </c>
      <c r="D73" s="18" t="s">
        <v>16</v>
      </c>
      <c r="E73" s="25">
        <v>80</v>
      </c>
      <c r="F73" s="33">
        <f t="shared" si="4"/>
        <v>1600</v>
      </c>
      <c r="G73" s="25">
        <v>20</v>
      </c>
    </row>
    <row r="74" spans="1:7">
      <c r="A74" s="39">
        <v>39224332</v>
      </c>
      <c r="B74" s="23" t="s">
        <v>72</v>
      </c>
      <c r="C74" s="18" t="s">
        <v>12</v>
      </c>
      <c r="D74" s="18" t="s">
        <v>16</v>
      </c>
      <c r="E74" s="25">
        <v>1300</v>
      </c>
      <c r="F74" s="33">
        <f t="shared" si="4"/>
        <v>13000</v>
      </c>
      <c r="G74" s="25">
        <v>10</v>
      </c>
    </row>
    <row r="75" spans="1:7">
      <c r="A75" s="39">
        <v>39224342</v>
      </c>
      <c r="B75" s="23" t="s">
        <v>73</v>
      </c>
      <c r="C75" s="18" t="s">
        <v>12</v>
      </c>
      <c r="D75" s="18" t="s">
        <v>16</v>
      </c>
      <c r="E75" s="25">
        <v>1500</v>
      </c>
      <c r="F75" s="33">
        <f t="shared" si="4"/>
        <v>10500</v>
      </c>
      <c r="G75" s="25">
        <v>7</v>
      </c>
    </row>
    <row r="76" spans="1:7">
      <c r="A76" s="39">
        <v>39839200</v>
      </c>
      <c r="B76" s="23" t="s">
        <v>74</v>
      </c>
      <c r="C76" s="18" t="s">
        <v>12</v>
      </c>
      <c r="D76" s="18" t="s">
        <v>16</v>
      </c>
      <c r="E76" s="25">
        <v>130</v>
      </c>
      <c r="F76" s="33">
        <f t="shared" si="4"/>
        <v>1300</v>
      </c>
      <c r="G76" s="25">
        <v>10</v>
      </c>
    </row>
    <row r="77" spans="1:7">
      <c r="A77" s="39">
        <v>39835000</v>
      </c>
      <c r="B77" s="38" t="s">
        <v>75</v>
      </c>
      <c r="C77" s="18" t="s">
        <v>12</v>
      </c>
      <c r="D77" s="18" t="s">
        <v>16</v>
      </c>
      <c r="E77" s="25">
        <v>1000</v>
      </c>
      <c r="F77" s="33">
        <f t="shared" si="4"/>
        <v>4000</v>
      </c>
      <c r="G77" s="25">
        <v>4</v>
      </c>
    </row>
    <row r="78" spans="1:7">
      <c r="A78" s="39">
        <v>33761000</v>
      </c>
      <c r="B78" s="38" t="s">
        <v>76</v>
      </c>
      <c r="C78" s="18" t="s">
        <v>12</v>
      </c>
      <c r="D78" s="18" t="s">
        <v>16</v>
      </c>
      <c r="E78" s="25">
        <v>100</v>
      </c>
      <c r="F78" s="33">
        <f t="shared" si="4"/>
        <v>8000</v>
      </c>
      <c r="G78" s="25">
        <v>80</v>
      </c>
    </row>
    <row r="79" spans="1:7">
      <c r="A79" s="48">
        <v>39830000</v>
      </c>
      <c r="B79" s="41" t="s">
        <v>77</v>
      </c>
      <c r="C79" s="18"/>
      <c r="D79" s="18"/>
      <c r="E79" s="25"/>
      <c r="F79" s="33"/>
      <c r="G79" s="25"/>
    </row>
    <row r="80" spans="1:7">
      <c r="A80" s="49" t="s">
        <v>78</v>
      </c>
      <c r="B80" s="39" t="s">
        <v>79</v>
      </c>
      <c r="C80" s="18" t="s">
        <v>12</v>
      </c>
      <c r="D80" s="18" t="s">
        <v>16</v>
      </c>
      <c r="E80" s="25">
        <v>320</v>
      </c>
      <c r="F80" s="33">
        <f t="shared" si="4"/>
        <v>6400</v>
      </c>
      <c r="G80" s="25">
        <v>20</v>
      </c>
    </row>
    <row r="81" spans="1:7">
      <c r="A81" s="49">
        <v>39812100</v>
      </c>
      <c r="B81" s="23" t="s">
        <v>80</v>
      </c>
      <c r="C81" s="18" t="s">
        <v>12</v>
      </c>
      <c r="D81" s="18" t="s">
        <v>81</v>
      </c>
      <c r="E81" s="25">
        <v>1480</v>
      </c>
      <c r="F81" s="33">
        <f t="shared" si="4"/>
        <v>14800</v>
      </c>
      <c r="G81" s="25">
        <v>10</v>
      </c>
    </row>
    <row r="82" spans="1:7">
      <c r="A82" s="29">
        <v>39836000</v>
      </c>
      <c r="B82" s="35" t="s">
        <v>82</v>
      </c>
      <c r="C82" s="18" t="s">
        <v>12</v>
      </c>
      <c r="D82" s="18" t="s">
        <v>16</v>
      </c>
      <c r="E82" s="25">
        <v>700</v>
      </c>
      <c r="F82" s="33">
        <f t="shared" si="4"/>
        <v>14000</v>
      </c>
      <c r="G82" s="25">
        <v>20</v>
      </c>
    </row>
    <row r="83" spans="1:7">
      <c r="A83" s="48">
        <v>44110000</v>
      </c>
      <c r="B83" s="41" t="s">
        <v>83</v>
      </c>
      <c r="C83" s="18"/>
      <c r="D83" s="18"/>
      <c r="E83" s="25"/>
      <c r="F83" s="33"/>
      <c r="G83" s="25"/>
    </row>
    <row r="84" spans="1:7">
      <c r="A84" s="37">
        <v>14211000</v>
      </c>
      <c r="B84" s="50" t="s">
        <v>84</v>
      </c>
      <c r="C84" s="18" t="s">
        <v>12</v>
      </c>
      <c r="D84" s="51" t="s">
        <v>85</v>
      </c>
      <c r="E84" s="25">
        <v>250</v>
      </c>
      <c r="F84" s="33">
        <f t="shared" si="4"/>
        <v>20000</v>
      </c>
      <c r="G84" s="25">
        <v>80</v>
      </c>
    </row>
    <row r="85" spans="1:7">
      <c r="A85" s="49">
        <v>44111200</v>
      </c>
      <c r="B85" s="23" t="s">
        <v>86</v>
      </c>
      <c r="C85" s="18" t="s">
        <v>12</v>
      </c>
      <c r="D85" s="51" t="s">
        <v>87</v>
      </c>
      <c r="E85" s="25">
        <v>2750</v>
      </c>
      <c r="F85" s="33">
        <f t="shared" si="4"/>
        <v>82500</v>
      </c>
      <c r="G85" s="25">
        <v>30</v>
      </c>
    </row>
    <row r="86" spans="1:7">
      <c r="A86" s="37">
        <v>44111412</v>
      </c>
      <c r="B86" s="52" t="s">
        <v>88</v>
      </c>
      <c r="C86" s="18" t="s">
        <v>12</v>
      </c>
      <c r="D86" s="18" t="s">
        <v>81</v>
      </c>
      <c r="E86" s="25">
        <v>1725</v>
      </c>
      <c r="F86" s="33">
        <f t="shared" si="4"/>
        <v>15525</v>
      </c>
      <c r="G86" s="25">
        <v>9</v>
      </c>
    </row>
    <row r="87" spans="1:7">
      <c r="A87" s="49">
        <v>44111710</v>
      </c>
      <c r="B87" s="23" t="s">
        <v>89</v>
      </c>
      <c r="C87" s="18" t="s">
        <v>12</v>
      </c>
      <c r="D87" s="18" t="s">
        <v>90</v>
      </c>
      <c r="E87" s="25">
        <v>4650</v>
      </c>
      <c r="F87" s="33">
        <f t="shared" si="4"/>
        <v>93000</v>
      </c>
      <c r="G87" s="25">
        <v>20</v>
      </c>
    </row>
    <row r="88" spans="1:7">
      <c r="A88" s="53">
        <v>44163171</v>
      </c>
      <c r="B88" s="23" t="s">
        <v>91</v>
      </c>
      <c r="C88" s="18" t="s">
        <v>12</v>
      </c>
      <c r="D88" s="18" t="s">
        <v>92</v>
      </c>
      <c r="E88" s="25">
        <v>300</v>
      </c>
      <c r="F88" s="33">
        <f t="shared" si="4"/>
        <v>15000</v>
      </c>
      <c r="G88" s="25">
        <v>50</v>
      </c>
    </row>
    <row r="89" spans="1:7">
      <c r="A89" s="53">
        <v>44163172</v>
      </c>
      <c r="B89" s="23" t="s">
        <v>93</v>
      </c>
      <c r="C89" s="18" t="s">
        <v>12</v>
      </c>
      <c r="D89" s="18" t="s">
        <v>92</v>
      </c>
      <c r="E89" s="25">
        <v>350</v>
      </c>
      <c r="F89" s="33">
        <f t="shared" si="4"/>
        <v>17500</v>
      </c>
      <c r="G89" s="25">
        <v>50</v>
      </c>
    </row>
    <row r="90" spans="1:7">
      <c r="A90" s="54">
        <v>44111410</v>
      </c>
      <c r="B90" s="23" t="s">
        <v>94</v>
      </c>
      <c r="C90" s="18" t="s">
        <v>12</v>
      </c>
      <c r="D90" s="18" t="s">
        <v>81</v>
      </c>
      <c r="E90" s="36">
        <v>17000</v>
      </c>
      <c r="F90" s="33">
        <f t="shared" si="4"/>
        <v>102000</v>
      </c>
      <c r="G90" s="25">
        <v>6</v>
      </c>
    </row>
    <row r="91" spans="1:7">
      <c r="A91" s="54">
        <v>44111411</v>
      </c>
      <c r="B91" s="23" t="s">
        <v>95</v>
      </c>
      <c r="C91" s="18" t="s">
        <v>12</v>
      </c>
      <c r="D91" s="18" t="s">
        <v>81</v>
      </c>
      <c r="E91" s="25">
        <v>1725</v>
      </c>
      <c r="F91" s="33">
        <f t="shared" si="4"/>
        <v>34500</v>
      </c>
      <c r="G91" s="25">
        <v>20</v>
      </c>
    </row>
    <row r="92" spans="1:7">
      <c r="A92" s="55">
        <v>44111420</v>
      </c>
      <c r="B92" s="23" t="s">
        <v>96</v>
      </c>
      <c r="C92" s="18" t="s">
        <v>12</v>
      </c>
      <c r="D92" s="18" t="s">
        <v>97</v>
      </c>
      <c r="E92" s="25">
        <v>1000</v>
      </c>
      <c r="F92" s="33">
        <f t="shared" si="4"/>
        <v>4000</v>
      </c>
      <c r="G92" s="25">
        <v>4</v>
      </c>
    </row>
    <row r="93" spans="1:7">
      <c r="A93" s="46" t="s">
        <v>98</v>
      </c>
      <c r="B93" s="23" t="s">
        <v>99</v>
      </c>
      <c r="C93" s="18" t="s">
        <v>12</v>
      </c>
      <c r="D93" s="18" t="s">
        <v>81</v>
      </c>
      <c r="E93" s="25">
        <v>1000</v>
      </c>
      <c r="F93" s="33">
        <f t="shared" si="4"/>
        <v>5000</v>
      </c>
      <c r="G93" s="25">
        <v>5</v>
      </c>
    </row>
    <row r="94" spans="1:7">
      <c r="A94" s="46">
        <v>31681620</v>
      </c>
      <c r="B94" s="23" t="s">
        <v>100</v>
      </c>
      <c r="C94" s="18" t="s">
        <v>12</v>
      </c>
      <c r="D94" s="18" t="s">
        <v>16</v>
      </c>
      <c r="E94" s="25">
        <v>1050</v>
      </c>
      <c r="F94" s="33">
        <f t="shared" si="4"/>
        <v>10500</v>
      </c>
      <c r="G94" s="25">
        <v>10</v>
      </c>
    </row>
    <row r="95" spans="1:7">
      <c r="A95" s="56" t="s">
        <v>101</v>
      </c>
      <c r="B95" s="23" t="s">
        <v>102</v>
      </c>
      <c r="C95" s="18" t="s">
        <v>12</v>
      </c>
      <c r="D95" s="18" t="s">
        <v>16</v>
      </c>
      <c r="E95" s="25">
        <v>1000</v>
      </c>
      <c r="F95" s="33">
        <f t="shared" si="4"/>
        <v>4000</v>
      </c>
      <c r="G95" s="25">
        <v>4</v>
      </c>
    </row>
    <row r="96" spans="1:7">
      <c r="A96" s="56">
        <v>44192400</v>
      </c>
      <c r="B96" s="23" t="s">
        <v>103</v>
      </c>
      <c r="C96" s="18" t="s">
        <v>12</v>
      </c>
      <c r="D96" s="18" t="s">
        <v>104</v>
      </c>
      <c r="E96" s="25">
        <v>1600</v>
      </c>
      <c r="F96" s="33">
        <f t="shared" si="4"/>
        <v>4800</v>
      </c>
      <c r="G96" s="25">
        <v>3</v>
      </c>
    </row>
    <row r="97" spans="1:7">
      <c r="A97" s="54">
        <v>44411110</v>
      </c>
      <c r="B97" s="23" t="s">
        <v>105</v>
      </c>
      <c r="C97" s="18" t="s">
        <v>12</v>
      </c>
      <c r="D97" s="18" t="s">
        <v>16</v>
      </c>
      <c r="E97" s="25">
        <v>1500</v>
      </c>
      <c r="F97" s="33">
        <f t="shared" si="4"/>
        <v>3000</v>
      </c>
      <c r="G97" s="25">
        <v>2</v>
      </c>
    </row>
    <row r="98" spans="1:7">
      <c r="A98" s="46" t="s">
        <v>106</v>
      </c>
      <c r="B98" s="23" t="s">
        <v>107</v>
      </c>
      <c r="C98" s="18" t="s">
        <v>12</v>
      </c>
      <c r="D98" s="18" t="s">
        <v>16</v>
      </c>
      <c r="E98" s="25">
        <v>3000</v>
      </c>
      <c r="F98" s="33">
        <f t="shared" si="4"/>
        <v>15000</v>
      </c>
      <c r="G98" s="25">
        <v>5</v>
      </c>
    </row>
    <row r="99" spans="1:7">
      <c r="A99" s="56" t="s">
        <v>108</v>
      </c>
      <c r="B99" s="23" t="s">
        <v>109</v>
      </c>
      <c r="C99" s="18" t="s">
        <v>12</v>
      </c>
      <c r="D99" s="18" t="s">
        <v>16</v>
      </c>
      <c r="E99" s="25">
        <v>1100</v>
      </c>
      <c r="F99" s="33">
        <f t="shared" si="4"/>
        <v>5500</v>
      </c>
      <c r="G99" s="25">
        <v>5</v>
      </c>
    </row>
    <row r="100" spans="1:7">
      <c r="A100" s="46" t="s">
        <v>110</v>
      </c>
      <c r="B100" s="23" t="s">
        <v>111</v>
      </c>
      <c r="C100" s="18" t="s">
        <v>12</v>
      </c>
      <c r="D100" s="18" t="s">
        <v>16</v>
      </c>
      <c r="E100" s="25">
        <v>4000</v>
      </c>
      <c r="F100" s="33">
        <f t="shared" si="4"/>
        <v>4000</v>
      </c>
      <c r="G100" s="25">
        <v>1</v>
      </c>
    </row>
    <row r="101" spans="1:7" ht="22.5">
      <c r="A101" s="56" t="s">
        <v>112</v>
      </c>
      <c r="B101" s="57" t="s">
        <v>113</v>
      </c>
      <c r="C101" s="18" t="s">
        <v>12</v>
      </c>
      <c r="D101" s="18" t="s">
        <v>69</v>
      </c>
      <c r="E101" s="25">
        <v>15000</v>
      </c>
      <c r="F101" s="33">
        <f t="shared" si="4"/>
        <v>15000</v>
      </c>
      <c r="G101" s="25">
        <v>1</v>
      </c>
    </row>
    <row r="102" spans="1:7">
      <c r="A102" s="46" t="s">
        <v>114</v>
      </c>
      <c r="B102" s="23" t="s">
        <v>115</v>
      </c>
      <c r="C102" s="18" t="s">
        <v>12</v>
      </c>
      <c r="D102" s="18" t="s">
        <v>69</v>
      </c>
      <c r="E102" s="25">
        <v>170000</v>
      </c>
      <c r="F102" s="33">
        <f>+G102*E102</f>
        <v>170000</v>
      </c>
      <c r="G102" s="25">
        <v>1</v>
      </c>
    </row>
    <row r="103" spans="1:7">
      <c r="A103" s="23"/>
      <c r="B103" s="24" t="s">
        <v>116</v>
      </c>
      <c r="C103" s="25"/>
      <c r="D103" s="25"/>
      <c r="E103" s="25"/>
      <c r="F103" s="25"/>
      <c r="G103" s="25"/>
    </row>
    <row r="104" spans="1:7">
      <c r="A104" s="23">
        <v>65000000</v>
      </c>
      <c r="B104" s="23" t="s">
        <v>117</v>
      </c>
      <c r="C104" s="18" t="s">
        <v>12</v>
      </c>
      <c r="D104" s="18" t="s">
        <v>118</v>
      </c>
      <c r="E104" s="25">
        <v>996000</v>
      </c>
      <c r="F104" s="33">
        <f t="shared" ref="F104:F112" si="7">+G104*E104</f>
        <v>996000</v>
      </c>
      <c r="G104" s="25">
        <v>1</v>
      </c>
    </row>
    <row r="105" spans="1:7">
      <c r="A105" s="23">
        <v>71314100</v>
      </c>
      <c r="B105" s="23" t="s">
        <v>119</v>
      </c>
      <c r="C105" s="18" t="s">
        <v>12</v>
      </c>
      <c r="D105" s="18" t="s">
        <v>118</v>
      </c>
      <c r="E105" s="58">
        <v>1600000</v>
      </c>
      <c r="F105" s="33">
        <f t="shared" si="7"/>
        <v>1600000</v>
      </c>
      <c r="G105" s="25">
        <v>1</v>
      </c>
    </row>
    <row r="106" spans="1:7">
      <c r="A106" s="23">
        <v>32410000</v>
      </c>
      <c r="B106" s="23" t="s">
        <v>120</v>
      </c>
      <c r="C106" s="18" t="s">
        <v>12</v>
      </c>
      <c r="D106" s="18" t="s">
        <v>118</v>
      </c>
      <c r="E106" s="25">
        <v>200000</v>
      </c>
      <c r="F106" s="33">
        <f t="shared" si="7"/>
        <v>200000</v>
      </c>
      <c r="G106" s="25">
        <v>1</v>
      </c>
    </row>
    <row r="107" spans="1:7">
      <c r="A107" s="23"/>
      <c r="B107" s="59"/>
      <c r="C107" s="18"/>
      <c r="D107" s="18"/>
      <c r="E107" s="25"/>
      <c r="F107" s="33"/>
      <c r="G107" s="25"/>
    </row>
    <row r="108" spans="1:7">
      <c r="A108" s="60">
        <v>48821000</v>
      </c>
      <c r="B108" s="59" t="s">
        <v>121</v>
      </c>
      <c r="C108" s="18" t="s">
        <v>12</v>
      </c>
      <c r="D108" s="18" t="s">
        <v>118</v>
      </c>
      <c r="E108" s="25">
        <v>250000</v>
      </c>
      <c r="F108" s="33">
        <f t="shared" si="7"/>
        <v>250000</v>
      </c>
      <c r="G108" s="25">
        <v>1</v>
      </c>
    </row>
    <row r="109" spans="1:7" ht="39">
      <c r="A109" s="61">
        <v>50112100</v>
      </c>
      <c r="B109" s="62" t="s">
        <v>122</v>
      </c>
      <c r="C109" s="18" t="s">
        <v>12</v>
      </c>
      <c r="D109" s="18" t="s">
        <v>118</v>
      </c>
      <c r="E109" s="25">
        <v>980000</v>
      </c>
      <c r="F109" s="33">
        <f t="shared" si="7"/>
        <v>980000</v>
      </c>
      <c r="G109" s="25">
        <v>1</v>
      </c>
    </row>
    <row r="110" spans="1:7" ht="39">
      <c r="A110" s="23">
        <v>80511000</v>
      </c>
      <c r="B110" s="62" t="s">
        <v>123</v>
      </c>
      <c r="C110" s="18" t="s">
        <v>12</v>
      </c>
      <c r="D110" s="18" t="s">
        <v>118</v>
      </c>
      <c r="E110" s="25">
        <v>150000</v>
      </c>
      <c r="F110" s="33">
        <f t="shared" si="7"/>
        <v>150000</v>
      </c>
      <c r="G110" s="25">
        <v>1</v>
      </c>
    </row>
    <row r="111" spans="1:7">
      <c r="A111" s="23">
        <v>80511000</v>
      </c>
      <c r="B111" s="59" t="s">
        <v>124</v>
      </c>
      <c r="C111" s="18" t="s">
        <v>12</v>
      </c>
      <c r="D111" s="18" t="s">
        <v>118</v>
      </c>
      <c r="E111" s="25">
        <v>200000</v>
      </c>
      <c r="F111" s="33">
        <f t="shared" si="7"/>
        <v>200000</v>
      </c>
      <c r="G111" s="25">
        <v>1</v>
      </c>
    </row>
    <row r="112" spans="1:7">
      <c r="A112" s="23">
        <v>80000000</v>
      </c>
      <c r="B112" s="23" t="s">
        <v>125</v>
      </c>
      <c r="C112" s="18" t="s">
        <v>126</v>
      </c>
      <c r="D112" s="18" t="s">
        <v>118</v>
      </c>
      <c r="E112" s="25">
        <v>300000</v>
      </c>
      <c r="F112" s="33">
        <f t="shared" si="7"/>
        <v>300000</v>
      </c>
      <c r="G112" s="25">
        <v>1</v>
      </c>
    </row>
    <row r="113" spans="1:7">
      <c r="A113" s="1" t="s">
        <v>127</v>
      </c>
      <c r="B113" s="1"/>
      <c r="C113" s="1"/>
      <c r="D113" s="1"/>
      <c r="E113" s="1"/>
      <c r="F113" s="1"/>
      <c r="G113" s="1"/>
    </row>
    <row r="114" spans="1:7">
      <c r="A114" s="31" t="s">
        <v>128</v>
      </c>
      <c r="B114" s="23" t="s">
        <v>129</v>
      </c>
      <c r="C114" s="18" t="s">
        <v>126</v>
      </c>
      <c r="D114" s="18" t="s">
        <v>118</v>
      </c>
      <c r="E114" s="25">
        <v>300000</v>
      </c>
      <c r="F114" s="33">
        <v>300000</v>
      </c>
      <c r="G114" s="25">
        <v>1</v>
      </c>
    </row>
    <row r="115" spans="1:7">
      <c r="A115" s="1" t="s">
        <v>147</v>
      </c>
      <c r="B115" s="1"/>
      <c r="C115" s="1"/>
      <c r="D115" s="1"/>
      <c r="E115" s="1"/>
      <c r="F115" s="1"/>
      <c r="G115" s="1"/>
    </row>
    <row r="116" spans="1:7" ht="15" customHeight="1">
      <c r="A116" s="70" t="s">
        <v>130</v>
      </c>
      <c r="B116" s="70"/>
      <c r="C116" s="70"/>
      <c r="D116" s="70"/>
      <c r="E116" s="70"/>
      <c r="F116" s="70"/>
      <c r="G116" s="70"/>
    </row>
    <row r="117" spans="1:7" ht="15.75" thickBot="1">
      <c r="A117" s="23">
        <v>80511000</v>
      </c>
      <c r="B117" s="63" t="s">
        <v>131</v>
      </c>
      <c r="C117" s="18" t="s">
        <v>12</v>
      </c>
      <c r="D117" s="18" t="s">
        <v>118</v>
      </c>
      <c r="E117" s="25">
        <v>535500</v>
      </c>
      <c r="F117" s="33">
        <v>535500</v>
      </c>
      <c r="G117" s="25">
        <v>1</v>
      </c>
    </row>
    <row r="118" spans="1:7" ht="15.75" thickBot="1">
      <c r="A118" s="26">
        <v>22211300</v>
      </c>
      <c r="B118" s="27" t="s">
        <v>15</v>
      </c>
      <c r="C118" s="18" t="s">
        <v>12</v>
      </c>
      <c r="D118" s="18" t="s">
        <v>16</v>
      </c>
      <c r="E118" s="18"/>
      <c r="F118" s="19">
        <v>200000</v>
      </c>
      <c r="G118" s="25"/>
    </row>
    <row r="119" spans="1:7">
      <c r="A119" s="69"/>
      <c r="B119" s="69"/>
      <c r="C119" s="69"/>
      <c r="D119" s="69"/>
      <c r="E119" s="69"/>
      <c r="F119" s="69"/>
      <c r="G119" s="69"/>
    </row>
    <row r="120" spans="1:7">
      <c r="A120" s="1" t="s">
        <v>133</v>
      </c>
      <c r="B120" s="1"/>
      <c r="C120" s="1"/>
      <c r="D120" s="1"/>
      <c r="E120" s="1"/>
      <c r="F120" s="1"/>
      <c r="G120" s="1"/>
    </row>
    <row r="121" spans="1:7" ht="24">
      <c r="A121" s="31" t="s">
        <v>134</v>
      </c>
      <c r="B121" s="64" t="s">
        <v>135</v>
      </c>
      <c r="C121" s="18" t="s">
        <v>126</v>
      </c>
      <c r="D121" s="18" t="s">
        <v>118</v>
      </c>
      <c r="E121" s="58">
        <v>12000000</v>
      </c>
      <c r="F121" s="58">
        <f>+G121*E121</f>
        <v>12000000</v>
      </c>
      <c r="G121" s="25">
        <v>1</v>
      </c>
    </row>
    <row r="122" spans="1:7">
      <c r="A122" s="31"/>
      <c r="B122" s="64"/>
      <c r="C122" s="18"/>
      <c r="D122" s="18"/>
      <c r="E122" s="58"/>
      <c r="F122" s="58"/>
      <c r="G122" s="25"/>
    </row>
    <row r="123" spans="1:7">
      <c r="A123" s="1" t="s">
        <v>136</v>
      </c>
      <c r="B123" s="1"/>
      <c r="C123" s="1"/>
      <c r="D123" s="1"/>
      <c r="E123" s="1"/>
      <c r="F123" s="1"/>
      <c r="G123" s="1"/>
    </row>
    <row r="124" spans="1:7" ht="26.25">
      <c r="A124" s="23">
        <v>45233142</v>
      </c>
      <c r="B124" s="65" t="s">
        <v>137</v>
      </c>
      <c r="C124" s="18" t="s">
        <v>132</v>
      </c>
      <c r="D124" s="18" t="s">
        <v>118</v>
      </c>
      <c r="E124" s="58">
        <v>7000000</v>
      </c>
      <c r="F124" s="66">
        <f>+G124*E124</f>
        <v>7000000</v>
      </c>
      <c r="G124" s="25">
        <v>1</v>
      </c>
    </row>
    <row r="125" spans="1:7">
      <c r="A125" s="23">
        <v>9132100</v>
      </c>
      <c r="B125" s="65" t="s">
        <v>11</v>
      </c>
      <c r="C125" s="18" t="s">
        <v>12</v>
      </c>
      <c r="D125" s="18" t="s">
        <v>13</v>
      </c>
      <c r="E125" s="58">
        <v>480</v>
      </c>
      <c r="F125" s="58">
        <v>250000</v>
      </c>
      <c r="G125" s="25">
        <v>520.79999999999995</v>
      </c>
    </row>
    <row r="126" spans="1:7">
      <c r="A126" s="1" t="s">
        <v>138</v>
      </c>
      <c r="B126" s="1"/>
      <c r="C126" s="1"/>
      <c r="D126" s="1"/>
      <c r="E126" s="1"/>
      <c r="F126" s="1"/>
      <c r="G126" s="1"/>
    </row>
    <row r="127" spans="1:7">
      <c r="A127" s="67"/>
      <c r="B127" s="62" t="s">
        <v>129</v>
      </c>
      <c r="C127" s="18" t="s">
        <v>139</v>
      </c>
      <c r="D127" s="18" t="s">
        <v>118</v>
      </c>
      <c r="E127" s="58">
        <v>1000000</v>
      </c>
      <c r="F127" s="33">
        <f t="shared" ref="F127" si="8">+G127*E127</f>
        <v>1000000</v>
      </c>
      <c r="G127" s="25">
        <v>1</v>
      </c>
    </row>
    <row r="128" spans="1:7">
      <c r="A128" s="1" t="s">
        <v>141</v>
      </c>
      <c r="B128" s="1"/>
      <c r="C128" s="1"/>
      <c r="D128" s="1"/>
      <c r="E128" s="1"/>
      <c r="F128" s="1"/>
      <c r="G128" s="1"/>
    </row>
    <row r="129" spans="1:7" ht="15" customHeight="1">
      <c r="A129" s="23">
        <v>45316100</v>
      </c>
      <c r="B129" s="59" t="s">
        <v>142</v>
      </c>
      <c r="C129" s="18" t="s">
        <v>140</v>
      </c>
      <c r="D129" s="18" t="s">
        <v>118</v>
      </c>
      <c r="E129" s="25">
        <v>2850000</v>
      </c>
      <c r="F129" s="33">
        <v>2850000</v>
      </c>
      <c r="G129" s="25">
        <v>1</v>
      </c>
    </row>
    <row r="130" spans="1:7">
      <c r="A130" s="61"/>
      <c r="B130" s="68"/>
      <c r="C130" s="18"/>
      <c r="D130" s="18"/>
      <c r="E130" s="58"/>
      <c r="F130" s="33"/>
      <c r="G130" s="25"/>
    </row>
    <row r="131" spans="1:7">
      <c r="A131" s="1"/>
      <c r="B131" s="1"/>
      <c r="C131" s="1"/>
      <c r="D131" s="1"/>
      <c r="E131" s="1"/>
      <c r="F131" s="1"/>
      <c r="G131" s="1"/>
    </row>
    <row r="133" spans="1:7" ht="15" customHeight="1">
      <c r="C133" s="90"/>
      <c r="D133" s="85"/>
      <c r="E133" s="90"/>
    </row>
    <row r="134" spans="1:7">
      <c r="A134" s="84"/>
      <c r="B134" s="85"/>
      <c r="C134" s="85"/>
      <c r="D134" s="85"/>
      <c r="E134" s="85"/>
      <c r="F134" s="85"/>
      <c r="G134" s="85"/>
    </row>
    <row r="135" spans="1:7">
      <c r="A135" s="86"/>
      <c r="B135" s="87"/>
      <c r="C135" s="88"/>
      <c r="D135" s="88"/>
      <c r="E135" s="89"/>
      <c r="F135" s="83"/>
      <c r="G135" s="89"/>
    </row>
  </sheetData>
  <mergeCells count="23">
    <mergeCell ref="B70:G70"/>
    <mergeCell ref="B1:D6"/>
    <mergeCell ref="F4:G4"/>
    <mergeCell ref="E6:G6"/>
    <mergeCell ref="A8:G8"/>
    <mergeCell ref="A9:G9"/>
    <mergeCell ref="A11:B11"/>
    <mergeCell ref="C11:C13"/>
    <mergeCell ref="D11:D13"/>
    <mergeCell ref="E11:E13"/>
    <mergeCell ref="F11:F13"/>
    <mergeCell ref="G11:G13"/>
    <mergeCell ref="A12:A13"/>
    <mergeCell ref="B12:B13"/>
    <mergeCell ref="A15:G15"/>
    <mergeCell ref="A128:G128"/>
    <mergeCell ref="A131:G131"/>
    <mergeCell ref="A113:G113"/>
    <mergeCell ref="A115:G115"/>
    <mergeCell ref="A123:G123"/>
    <mergeCell ref="A126:G126"/>
    <mergeCell ref="A116:G116"/>
    <mergeCell ref="A120:G1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2015-02-13T12:00:27Z</dcterms:modified>
</cp:coreProperties>
</file>